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co"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IFERROR(__xludf.DUMMYFUNCTION("query('Form Responses 1'!A:AI, "" select * where D='B.A. (Hons) Economics'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IFERROR(__xludf.DUMMYFUNCTION("""COMPUTED_VALUE"""),44580.461346620374)</f>
        <v>44580.46135</v>
      </c>
      <c r="B2" s="1" t="str">
        <f>IFERROR(__xludf.DUMMYFUNCTION("""COMPUTED_VALUE"""),"sbhamini37@gmail.com")</f>
        <v>sbhamini37@gmail.com</v>
      </c>
      <c r="C2" s="1" t="str">
        <f>IFERROR(__xludf.DUMMYFUNCTION("""COMPUTED_VALUE"""),"Bhamini sharma ")</f>
        <v>Bhamini sharma </v>
      </c>
      <c r="D2" s="1" t="str">
        <f>IFERROR(__xludf.DUMMYFUNCTION("""COMPUTED_VALUE"""),"B.A. (Hons) Economics")</f>
        <v>B.A. (Hons) Economics</v>
      </c>
      <c r="E2" s="1" t="str">
        <f>IFERROR(__xludf.DUMMYFUNCTION("""COMPUTED_VALUE"""),"21/1233")</f>
        <v>21/1233</v>
      </c>
      <c r="F2" s="3">
        <f>IFERROR(__xludf.DUMMYFUNCTION("""COMPUTED_VALUE"""),7.500244574E9)</f>
        <v>7500244574</v>
      </c>
      <c r="G2" s="1" t="str">
        <f>IFERROR(__xludf.DUMMYFUNCTION("""COMPUTED_VALUE"""),"Meerut")</f>
        <v>Meerut</v>
      </c>
      <c r="H2" s="1" t="str">
        <f>IFERROR(__xludf.DUMMYFUNCTION("""COMPUTED_VALUE"""),"Radha Govind public school ")</f>
        <v>Radha Govind public school </v>
      </c>
      <c r="I2" s="1" t="str">
        <f>IFERROR(__xludf.DUMMYFUNCTION("""COMPUTED_VALUE"""),"Yes")</f>
        <v>Yes</v>
      </c>
      <c r="J2" s="1" t="str">
        <f>IFERROR(__xludf.DUMMYFUNCTION("""COMPUTED_VALUE"""),"Ms Vaishali")</f>
        <v>Ms Vaishali</v>
      </c>
      <c r="K2" s="1" t="str">
        <f>IFERROR(__xludf.DUMMYFUNCTION("""COMPUTED_VALUE"""),"5-6 hours")</f>
        <v>5-6 hours</v>
      </c>
      <c r="L2" s="1" t="str">
        <f>IFERROR(__xludf.DUMMYFUNCTION("""COMPUTED_VALUE"""),"Time saved in travelling, Easy access to online study material, Convenience to outstation students")</f>
        <v>Time saved in travelling, Easy access to online study material, Convenience to outstation students</v>
      </c>
      <c r="M2" s="1" t="str">
        <f>IFERROR(__xludf.DUMMYFUNCTION("""COMPUTED_VALUE"""),"Lack of physical interaction and personal touch ‘")</f>
        <v>Lack of physical interaction and personal touch ‘</v>
      </c>
      <c r="N2" s="1">
        <f>IFERROR(__xludf.DUMMYFUNCTION("""COMPUTED_VALUE"""),10.0)</f>
        <v>10</v>
      </c>
      <c r="O2" s="1" t="str">
        <f>IFERROR(__xludf.DUMMYFUNCTION("""COMPUTED_VALUE"""),"Online")</f>
        <v>Online</v>
      </c>
      <c r="P2" s="1" t="str">
        <f>IFERROR(__xludf.DUMMYFUNCTION("""COMPUTED_VALUE"""),"Satisfactory")</f>
        <v>Satisfactory</v>
      </c>
      <c r="Q2" s="1" t="str">
        <f>IFERROR(__xludf.DUMMYFUNCTION("""COMPUTED_VALUE"""),"Yes")</f>
        <v>Yes</v>
      </c>
      <c r="R2" s="1" t="str">
        <f>IFERROR(__xludf.DUMMYFUNCTION("""COMPUTED_VALUE"""),"Yes")</f>
        <v>Yes</v>
      </c>
      <c r="S2" s="1" t="str">
        <f>IFERROR(__xludf.DUMMYFUNCTION("""COMPUTED_VALUE"""),"Yes")</f>
        <v>Yes</v>
      </c>
      <c r="T2" s="1" t="str">
        <f>IFERROR(__xludf.DUMMYFUNCTION("""COMPUTED_VALUE"""),"No")</f>
        <v>No</v>
      </c>
      <c r="U2" s="1" t="str">
        <f>IFERROR(__xludf.DUMMYFUNCTION("""COMPUTED_VALUE"""),"No")</f>
        <v>No</v>
      </c>
      <c r="V2" s="1" t="str">
        <f>IFERROR(__xludf.DUMMYFUNCTION("""COMPUTED_VALUE"""),"Online")</f>
        <v>Online</v>
      </c>
      <c r="W2" s="1" t="str">
        <f>IFERROR(__xludf.DUMMYFUNCTION("""COMPUTED_VALUE"""),"No")</f>
        <v>No</v>
      </c>
      <c r="X2" s="1" t="str">
        <f>IFERROR(__xludf.DUMMYFUNCTION("""COMPUTED_VALUE"""),"Yes")</f>
        <v>Yes</v>
      </c>
      <c r="Y2" s="1" t="str">
        <f>IFERROR(__xludf.DUMMYFUNCTION("""COMPUTED_VALUE"""),"Yes")</f>
        <v>Yes</v>
      </c>
      <c r="Z2" s="1" t="str">
        <f>IFERROR(__xludf.DUMMYFUNCTION("""COMPUTED_VALUE"""),"Yes")</f>
        <v>Yes</v>
      </c>
      <c r="AA2" s="1" t="str">
        <f>IFERROR(__xludf.DUMMYFUNCTION("""COMPUTED_VALUE"""),"Yes")</f>
        <v>Yes</v>
      </c>
      <c r="AB2" s="1" t="str">
        <f>IFERROR(__xludf.DUMMYFUNCTION("""COMPUTED_VALUE"""),"I am stasisfied with the available help.")</f>
        <v>I am stasisfied with the available help.</v>
      </c>
      <c r="AC2" s="1" t="str">
        <f>IFERROR(__xludf.DUMMYFUNCTION("""COMPUTED_VALUE"""),"Sometimes ")</f>
        <v>Sometimes </v>
      </c>
      <c r="AD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 s="1" t="str">
        <f>IFERROR(__xludf.DUMMYFUNCTION("""COMPUTED_VALUE"""),"I read books and listen to my favorite music")</f>
        <v>I read books and listen to my favorite music</v>
      </c>
      <c r="AF2" s="1" t="str">
        <f>IFERROR(__xludf.DUMMYFUNCTION("""COMPUTED_VALUE"""),"None")</f>
        <v>None</v>
      </c>
      <c r="AG2" s="1" t="str">
        <f>IFERROR(__xludf.DUMMYFUNCTION("""COMPUTED_VALUE"""),"None")</f>
        <v>None</v>
      </c>
      <c r="AH2" s="1" t="str">
        <f>IFERROR(__xludf.DUMMYFUNCTION("""COMPUTED_VALUE"""),"Second Dose")</f>
        <v>Second Dose</v>
      </c>
      <c r="AI2" s="1" t="str">
        <f>IFERROR(__xludf.DUMMYFUNCTION("""COMPUTED_VALUE"""),"Yes")</f>
        <v>Yes</v>
      </c>
    </row>
    <row r="3">
      <c r="A3" s="2">
        <f>IFERROR(__xludf.DUMMYFUNCTION("""COMPUTED_VALUE"""),44580.47070653935)</f>
        <v>44580.47071</v>
      </c>
      <c r="B3" s="1" t="str">
        <f>IFERROR(__xludf.DUMMYFUNCTION("""COMPUTED_VALUE"""),"ashipandit03@gmail.com")</f>
        <v>ashipandit03@gmail.com</v>
      </c>
      <c r="C3" s="1" t="str">
        <f>IFERROR(__xludf.DUMMYFUNCTION("""COMPUTED_VALUE"""),"Isheeka Pandit")</f>
        <v>Isheeka Pandit</v>
      </c>
      <c r="D3" s="1" t="str">
        <f>IFERROR(__xludf.DUMMYFUNCTION("""COMPUTED_VALUE"""),"B.A. (Hons) Economics")</f>
        <v>B.A. (Hons) Economics</v>
      </c>
      <c r="E3" s="1" t="str">
        <f>IFERROR(__xludf.DUMMYFUNCTION("""COMPUTED_VALUE"""),"21/1210")</f>
        <v>21/1210</v>
      </c>
      <c r="F3" s="3"/>
      <c r="G3" s="1" t="str">
        <f>IFERROR(__xludf.DUMMYFUNCTION("""COMPUTED_VALUE"""),"New Delhi")</f>
        <v>New Delhi</v>
      </c>
      <c r="H3" s="1" t="str">
        <f>IFERROR(__xludf.DUMMYFUNCTION("""COMPUTED_VALUE"""),"Mata Gujri Public School")</f>
        <v>Mata Gujri Public School</v>
      </c>
      <c r="I3" s="1" t="str">
        <f>IFERROR(__xludf.DUMMYFUNCTION("""COMPUTED_VALUE"""),"Yes")</f>
        <v>Yes</v>
      </c>
      <c r="J3" s="1" t="str">
        <f>IFERROR(__xludf.DUMMYFUNCTION("""COMPUTED_VALUE"""),"Ms. Sonika")</f>
        <v>Ms. Sonika</v>
      </c>
      <c r="K3" s="1" t="str">
        <f>IFERROR(__xludf.DUMMYFUNCTION("""COMPUTED_VALUE"""),"More than 6 hours")</f>
        <v>More than 6 hours</v>
      </c>
      <c r="L3" s="1" t="str">
        <f>IFERROR(__xludf.DUMMYFUNCTION("""COMPUTED_VALUE"""),"Time saved in travelling")</f>
        <v>Time saved in travelling</v>
      </c>
      <c r="M3" s="1" t="str">
        <f>IFERROR(__xludf.DUMMYFUNCTION("""COMPUTED_VALUE"""),"Students are sometimes less involved/engaged (leave the class in between)")</f>
        <v>Students are sometimes less involved/engaged (leave the class in between)</v>
      </c>
      <c r="N3" s="1">
        <f>IFERROR(__xludf.DUMMYFUNCTION("""COMPUTED_VALUE"""),5.0)</f>
        <v>5</v>
      </c>
      <c r="O3" s="1" t="str">
        <f>IFERROR(__xludf.DUMMYFUNCTION("""COMPUTED_VALUE"""),"Blended Learning (both)")</f>
        <v>Blended Learning (both)</v>
      </c>
      <c r="P3" s="1" t="str">
        <f>IFERROR(__xludf.DUMMYFUNCTION("""COMPUTED_VALUE"""),"Compulsion due to pandemic")</f>
        <v>Compulsion due to pandemic</v>
      </c>
      <c r="Q3" s="1" t="str">
        <f>IFERROR(__xludf.DUMMYFUNCTION("""COMPUTED_VALUE"""),"Yes")</f>
        <v>Yes</v>
      </c>
      <c r="R3" s="1" t="str">
        <f>IFERROR(__xludf.DUMMYFUNCTION("""COMPUTED_VALUE"""),"Yes")</f>
        <v>Yes</v>
      </c>
      <c r="S3" s="1" t="str">
        <f>IFERROR(__xludf.DUMMYFUNCTION("""COMPUTED_VALUE"""),"Yes")</f>
        <v>Yes</v>
      </c>
      <c r="T3" s="1" t="str">
        <f>IFERROR(__xludf.DUMMYFUNCTION("""COMPUTED_VALUE"""),"Yes")</f>
        <v>Yes</v>
      </c>
      <c r="U3" s="1" t="str">
        <f>IFERROR(__xludf.DUMMYFUNCTION("""COMPUTED_VALUE"""),"Yes")</f>
        <v>Yes</v>
      </c>
      <c r="V3" s="1"/>
      <c r="W3" s="1" t="str">
        <f>IFERROR(__xludf.DUMMYFUNCTION("""COMPUTED_VALUE"""),"No")</f>
        <v>No</v>
      </c>
      <c r="X3" s="1" t="str">
        <f>IFERROR(__xludf.DUMMYFUNCTION("""COMPUTED_VALUE"""),"Yes")</f>
        <v>Yes</v>
      </c>
      <c r="Y3" s="1" t="str">
        <f>IFERROR(__xludf.DUMMYFUNCTION("""COMPUTED_VALUE"""),"Yes")</f>
        <v>Yes</v>
      </c>
      <c r="Z3" s="1" t="str">
        <f>IFERROR(__xludf.DUMMYFUNCTION("""COMPUTED_VALUE"""),"Yes")</f>
        <v>Yes</v>
      </c>
      <c r="AA3" s="1" t="str">
        <f>IFERROR(__xludf.DUMMYFUNCTION("""COMPUTED_VALUE"""),"Yes")</f>
        <v>Yes</v>
      </c>
      <c r="AB3" s="1"/>
      <c r="AC3" s="1" t="str">
        <f>IFERROR(__xludf.DUMMYFUNCTION("""COMPUTED_VALUE"""),"Yes")</f>
        <v>Yes</v>
      </c>
      <c r="AD3"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 s="1" t="str">
        <f>IFERROR(__xludf.DUMMYFUNCTION("""COMPUTED_VALUE"""),"I am having homeopathic pills as SOS if I have anxiety attack.")</f>
        <v>I am having homeopathic pills as SOS if I have anxiety attack.</v>
      </c>
      <c r="AF3"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 s="1" t="str">
        <f>IFERROR(__xludf.DUMMYFUNCTION("""COMPUTED_VALUE"""),"Mild: Symptoms effectively managed at home")</f>
        <v>Mild: Symptoms effectively managed at home</v>
      </c>
      <c r="AH3" s="1" t="str">
        <f>IFERROR(__xludf.DUMMYFUNCTION("""COMPUTED_VALUE"""),"Second Dose")</f>
        <v>Second Dose</v>
      </c>
      <c r="AI3" s="1" t="str">
        <f>IFERROR(__xludf.DUMMYFUNCTION("""COMPUTED_VALUE"""),"Yes")</f>
        <v>Yes</v>
      </c>
    </row>
    <row r="4">
      <c r="A4" s="2">
        <f>IFERROR(__xludf.DUMMYFUNCTION("""COMPUTED_VALUE"""),44580.48867878472)</f>
        <v>44580.48868</v>
      </c>
      <c r="B4" s="1" t="str">
        <f>IFERROR(__xludf.DUMMYFUNCTION("""COMPUTED_VALUE"""),"bansalnehal0435@gmail.com")</f>
        <v>bansalnehal0435@gmail.com</v>
      </c>
      <c r="C4" s="1" t="str">
        <f>IFERROR(__xludf.DUMMYFUNCTION("""COMPUTED_VALUE"""),"Nehal bansal")</f>
        <v>Nehal bansal</v>
      </c>
      <c r="D4" s="1" t="str">
        <f>IFERROR(__xludf.DUMMYFUNCTION("""COMPUTED_VALUE"""),"B.A. (Hons) Economics")</f>
        <v>B.A. (Hons) Economics</v>
      </c>
      <c r="E4" s="1" t="str">
        <f>IFERROR(__xludf.DUMMYFUNCTION("""COMPUTED_VALUE"""),"21/0435")</f>
        <v>21/0435</v>
      </c>
      <c r="F4" s="3">
        <f>IFERROR(__xludf.DUMMYFUNCTION("""COMPUTED_VALUE"""),9.868876232E9)</f>
        <v>9868876232</v>
      </c>
      <c r="G4" s="1" t="str">
        <f>IFERROR(__xludf.DUMMYFUNCTION("""COMPUTED_VALUE"""),"Delhi")</f>
        <v>Delhi</v>
      </c>
      <c r="H4" s="1" t="str">
        <f>IFERROR(__xludf.DUMMYFUNCTION("""COMPUTED_VALUE"""),"DAV public school, Rohini, sec-7, Delhi")</f>
        <v>DAV public school, Rohini, sec-7, Delhi</v>
      </c>
      <c r="I4" s="1" t="str">
        <f>IFERROR(__xludf.DUMMYFUNCTION("""COMPUTED_VALUE"""),"Yes")</f>
        <v>Yes</v>
      </c>
      <c r="J4" s="1" t="str">
        <f>IFERROR(__xludf.DUMMYFUNCTION("""COMPUTED_VALUE"""),"Iti ma'am")</f>
        <v>Iti ma'am</v>
      </c>
      <c r="K4" s="1" t="str">
        <f>IFERROR(__xludf.DUMMYFUNCTION("""COMPUTED_VALUE"""),"5-6 hours")</f>
        <v>5-6 hours</v>
      </c>
      <c r="L4" s="1" t="str">
        <f>IFERROR(__xludf.DUMMYFUNCTION("""COMPUTED_VALUE"""),"Time saved in travelling")</f>
        <v>Time saved in travelling</v>
      </c>
      <c r="M4"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4" s="1">
        <f>IFERROR(__xludf.DUMMYFUNCTION("""COMPUTED_VALUE"""),6.0)</f>
        <v>6</v>
      </c>
      <c r="O4" s="1" t="str">
        <f>IFERROR(__xludf.DUMMYFUNCTION("""COMPUTED_VALUE"""),"Offline")</f>
        <v>Offline</v>
      </c>
      <c r="P4" s="1" t="str">
        <f>IFERROR(__xludf.DUMMYFUNCTION("""COMPUTED_VALUE"""),"Compulsion due to pandemic")</f>
        <v>Compulsion due to pandemic</v>
      </c>
      <c r="Q4" s="1" t="str">
        <f>IFERROR(__xludf.DUMMYFUNCTION("""COMPUTED_VALUE"""),"Yes")</f>
        <v>Yes</v>
      </c>
      <c r="R4" s="1" t="str">
        <f>IFERROR(__xludf.DUMMYFUNCTION("""COMPUTED_VALUE"""),"Yes")</f>
        <v>Yes</v>
      </c>
      <c r="S4" s="1" t="str">
        <f>IFERROR(__xludf.DUMMYFUNCTION("""COMPUTED_VALUE"""),"Yes")</f>
        <v>Yes</v>
      </c>
      <c r="T4" s="1" t="str">
        <f>IFERROR(__xludf.DUMMYFUNCTION("""COMPUTED_VALUE"""),"Yes")</f>
        <v>Yes</v>
      </c>
      <c r="U4" s="1" t="str">
        <f>IFERROR(__xludf.DUMMYFUNCTION("""COMPUTED_VALUE"""),"Yes")</f>
        <v>Yes</v>
      </c>
      <c r="V4" s="1" t="str">
        <f>IFERROR(__xludf.DUMMYFUNCTION("""COMPUTED_VALUE"""),"Offline")</f>
        <v>Offline</v>
      </c>
      <c r="W4" s="1" t="str">
        <f>IFERROR(__xludf.DUMMYFUNCTION("""COMPUTED_VALUE"""),"No")</f>
        <v>No</v>
      </c>
      <c r="X4" s="1" t="str">
        <f>IFERROR(__xludf.DUMMYFUNCTION("""COMPUTED_VALUE"""),"Yes")</f>
        <v>Yes</v>
      </c>
      <c r="Y4" s="1" t="str">
        <f>IFERROR(__xludf.DUMMYFUNCTION("""COMPUTED_VALUE"""),"Yes")</f>
        <v>Yes</v>
      </c>
      <c r="Z4" s="1" t="str">
        <f>IFERROR(__xludf.DUMMYFUNCTION("""COMPUTED_VALUE"""),"Yes")</f>
        <v>Yes</v>
      </c>
      <c r="AA4" s="1" t="str">
        <f>IFERROR(__xludf.DUMMYFUNCTION("""COMPUTED_VALUE"""),"No")</f>
        <v>No</v>
      </c>
      <c r="AB4" s="1"/>
      <c r="AC4" s="1"/>
      <c r="AD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 s="1"/>
      <c r="AF4" s="1" t="str">
        <f>IFERROR(__xludf.DUMMYFUNCTION("""COMPUTED_VALUE"""),"Mild: Family members ocassionally short-tempered with one another;no physical violence.")</f>
        <v>Mild: Family members ocassionally short-tempered with one another;no physical violence.</v>
      </c>
      <c r="AG4" s="1" t="str">
        <f>IFERROR(__xludf.DUMMYFUNCTION("""COMPUTED_VALUE"""),"Mild: Symptoms effectively managed at home")</f>
        <v>Mild: Symptoms effectively managed at home</v>
      </c>
      <c r="AH4" s="1" t="str">
        <f>IFERROR(__xludf.DUMMYFUNCTION("""COMPUTED_VALUE"""),"First Dose")</f>
        <v>First Dose</v>
      </c>
      <c r="AI4" s="1" t="str">
        <f>IFERROR(__xludf.DUMMYFUNCTION("""COMPUTED_VALUE"""),"Yes")</f>
        <v>Yes</v>
      </c>
    </row>
    <row r="5">
      <c r="A5" s="2">
        <f>IFERROR(__xludf.DUMMYFUNCTION("""COMPUTED_VALUE"""),44580.489013379636)</f>
        <v>44580.48901</v>
      </c>
      <c r="B5" s="1" t="str">
        <f>IFERROR(__xludf.DUMMYFUNCTION("""COMPUTED_VALUE"""),"sakshi.ydv.14@gmail.com")</f>
        <v>sakshi.ydv.14@gmail.com</v>
      </c>
      <c r="C5" s="1" t="str">
        <f>IFERROR(__xludf.DUMMYFUNCTION("""COMPUTED_VALUE"""),"Sakshi Yadav")</f>
        <v>Sakshi Yadav</v>
      </c>
      <c r="D5" s="1" t="str">
        <f>IFERROR(__xludf.DUMMYFUNCTION("""COMPUTED_VALUE"""),"B.A. (Hons) Economics")</f>
        <v>B.A. (Hons) Economics</v>
      </c>
      <c r="E5" s="1" t="str">
        <f>IFERROR(__xludf.DUMMYFUNCTION("""COMPUTED_VALUE"""),"21/0698")</f>
        <v>21/0698</v>
      </c>
      <c r="F5" s="3">
        <f>IFERROR(__xludf.DUMMYFUNCTION("""COMPUTED_VALUE"""),9.328806324E9)</f>
        <v>9328806324</v>
      </c>
      <c r="G5" s="1" t="str">
        <f>IFERROR(__xludf.DUMMYFUNCTION("""COMPUTED_VALUE"""),"Delhi")</f>
        <v>Delhi</v>
      </c>
      <c r="H5" s="1" t="str">
        <f>IFERROR(__xludf.DUMMYFUNCTION("""COMPUTED_VALUE"""),"Kendriya vidyalaya")</f>
        <v>Kendriya vidyalaya</v>
      </c>
      <c r="I5" s="1" t="str">
        <f>IFERROR(__xludf.DUMMYFUNCTION("""COMPUTED_VALUE"""),"Yes")</f>
        <v>Yes</v>
      </c>
      <c r="J5" s="1" t="str">
        <f>IFERROR(__xludf.DUMMYFUNCTION("""COMPUTED_VALUE"""),"Richika")</f>
        <v>Richika</v>
      </c>
      <c r="K5" s="1" t="str">
        <f>IFERROR(__xludf.DUMMYFUNCTION("""COMPUTED_VALUE"""),"More than 6 hours")</f>
        <v>More than 6 hours</v>
      </c>
      <c r="L5" s="1" t="str">
        <f>IFERROR(__xludf.DUMMYFUNCTION("""COMPUTED_VALUE"""),"Time saved in travelling")</f>
        <v>Time saved in travelling</v>
      </c>
      <c r="M5"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 s="1">
        <f>IFERROR(__xludf.DUMMYFUNCTION("""COMPUTED_VALUE"""),3.0)</f>
        <v>3</v>
      </c>
      <c r="O5" s="1" t="str">
        <f>IFERROR(__xludf.DUMMYFUNCTION("""COMPUTED_VALUE"""),"Blended Learning (both)")</f>
        <v>Blended Learning (both)</v>
      </c>
      <c r="P5" s="1" t="str">
        <f>IFERROR(__xludf.DUMMYFUNCTION("""COMPUTED_VALUE"""),"Compulsion due to pandemic")</f>
        <v>Compulsion due to pandemic</v>
      </c>
      <c r="Q5" s="1" t="str">
        <f>IFERROR(__xludf.DUMMYFUNCTION("""COMPUTED_VALUE"""),"Yes")</f>
        <v>Yes</v>
      </c>
      <c r="R5" s="1" t="str">
        <f>IFERROR(__xludf.DUMMYFUNCTION("""COMPUTED_VALUE"""),"Yes")</f>
        <v>Yes</v>
      </c>
      <c r="S5" s="1" t="str">
        <f>IFERROR(__xludf.DUMMYFUNCTION("""COMPUTED_VALUE"""),"No")</f>
        <v>No</v>
      </c>
      <c r="T5" s="1" t="str">
        <f>IFERROR(__xludf.DUMMYFUNCTION("""COMPUTED_VALUE"""),"Yes")</f>
        <v>Yes</v>
      </c>
      <c r="U5" s="1" t="str">
        <f>IFERROR(__xludf.DUMMYFUNCTION("""COMPUTED_VALUE"""),"Yes")</f>
        <v>Yes</v>
      </c>
      <c r="V5" s="1" t="str">
        <f>IFERROR(__xludf.DUMMYFUNCTION("""COMPUTED_VALUE"""),"Offline")</f>
        <v>Offline</v>
      </c>
      <c r="W5" s="1" t="str">
        <f>IFERROR(__xludf.DUMMYFUNCTION("""COMPUTED_VALUE"""),"No")</f>
        <v>No</v>
      </c>
      <c r="X5" s="1" t="str">
        <f>IFERROR(__xludf.DUMMYFUNCTION("""COMPUTED_VALUE"""),"No")</f>
        <v>No</v>
      </c>
      <c r="Y5" s="1" t="str">
        <f>IFERROR(__xludf.DUMMYFUNCTION("""COMPUTED_VALUE"""),"Yes")</f>
        <v>Yes</v>
      </c>
      <c r="Z5" s="1" t="str">
        <f>IFERROR(__xludf.DUMMYFUNCTION("""COMPUTED_VALUE"""),"No")</f>
        <v>No</v>
      </c>
      <c r="AA5" s="1" t="str">
        <f>IFERROR(__xludf.DUMMYFUNCTION("""COMPUTED_VALUE"""),"No")</f>
        <v>No</v>
      </c>
      <c r="AB5" s="1"/>
      <c r="AC5" s="1"/>
      <c r="AD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 s="1"/>
      <c r="AF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5" s="1" t="str">
        <f>IFERROR(__xludf.DUMMYFUNCTION("""COMPUTED_VALUE"""),"None")</f>
        <v>None</v>
      </c>
      <c r="AH5" s="1" t="str">
        <f>IFERROR(__xludf.DUMMYFUNCTION("""COMPUTED_VALUE"""),"Second Dose")</f>
        <v>Second Dose</v>
      </c>
      <c r="AI5" s="1" t="str">
        <f>IFERROR(__xludf.DUMMYFUNCTION("""COMPUTED_VALUE"""),"No")</f>
        <v>No</v>
      </c>
    </row>
    <row r="6">
      <c r="A6" s="2">
        <f>IFERROR(__xludf.DUMMYFUNCTION("""COMPUTED_VALUE"""),44580.489176331015)</f>
        <v>44580.48918</v>
      </c>
      <c r="B6" s="1" t="str">
        <f>IFERROR(__xludf.DUMMYFUNCTION("""COMPUTED_VALUE"""),"ishitaarora235@gmail.com")</f>
        <v>ishitaarora235@gmail.com</v>
      </c>
      <c r="C6" s="1" t="str">
        <f>IFERROR(__xludf.DUMMYFUNCTION("""COMPUTED_VALUE"""),"Ishita Arora ")</f>
        <v>Ishita Arora </v>
      </c>
      <c r="D6" s="1" t="str">
        <f>IFERROR(__xludf.DUMMYFUNCTION("""COMPUTED_VALUE"""),"B.A. (Hons) Economics")</f>
        <v>B.A. (Hons) Economics</v>
      </c>
      <c r="E6" s="1" t="str">
        <f>IFERROR(__xludf.DUMMYFUNCTION("""COMPUTED_VALUE"""),"21/0423")</f>
        <v>21/0423</v>
      </c>
      <c r="F6" s="3">
        <f>IFERROR(__xludf.DUMMYFUNCTION("""COMPUTED_VALUE"""),9.654514592E9)</f>
        <v>9654514592</v>
      </c>
      <c r="G6" s="1" t="str">
        <f>IFERROR(__xludf.DUMMYFUNCTION("""COMPUTED_VALUE"""),"Delhi ")</f>
        <v>Delhi </v>
      </c>
      <c r="H6" s="1" t="str">
        <f>IFERROR(__xludf.DUMMYFUNCTION("""COMPUTED_VALUE"""),"St. Michael's Sr Sec School ")</f>
        <v>St. Michael's Sr Sec School </v>
      </c>
      <c r="I6" s="1" t="str">
        <f>IFERROR(__xludf.DUMMYFUNCTION("""COMPUTED_VALUE"""),"No")</f>
        <v>No</v>
      </c>
      <c r="J6" s="1" t="str">
        <f>IFERROR(__xludf.DUMMYFUNCTION("""COMPUTED_VALUE"""),"Iti Ma'am ")</f>
        <v>Iti Ma'am </v>
      </c>
      <c r="K6" s="1" t="str">
        <f>IFERROR(__xludf.DUMMYFUNCTION("""COMPUTED_VALUE"""),"More than 6 hours")</f>
        <v>More than 6 hours</v>
      </c>
      <c r="L6" s="1" t="str">
        <f>IFERROR(__xludf.DUMMYFUNCTION("""COMPUTED_VALUE"""),"Time saved in travelling, Convenience to outstation students")</f>
        <v>Time saved in travelling, Convenience to outstation students</v>
      </c>
      <c r="M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6" s="1">
        <f>IFERROR(__xludf.DUMMYFUNCTION("""COMPUTED_VALUE"""),5.0)</f>
        <v>5</v>
      </c>
      <c r="O6" s="1" t="str">
        <f>IFERROR(__xludf.DUMMYFUNCTION("""COMPUTED_VALUE"""),"Blended Learning (both)")</f>
        <v>Blended Learning (both)</v>
      </c>
      <c r="P6" s="1" t="str">
        <f>IFERROR(__xludf.DUMMYFUNCTION("""COMPUTED_VALUE"""),"Not Satisfactory")</f>
        <v>Not Satisfactory</v>
      </c>
      <c r="Q6" s="1" t="str">
        <f>IFERROR(__xludf.DUMMYFUNCTION("""COMPUTED_VALUE"""),"Yes")</f>
        <v>Yes</v>
      </c>
      <c r="R6" s="1" t="str">
        <f>IFERROR(__xludf.DUMMYFUNCTION("""COMPUTED_VALUE"""),"Yes")</f>
        <v>Yes</v>
      </c>
      <c r="S6" s="1" t="str">
        <f>IFERROR(__xludf.DUMMYFUNCTION("""COMPUTED_VALUE"""),"No")</f>
        <v>No</v>
      </c>
      <c r="T6" s="1" t="str">
        <f>IFERROR(__xludf.DUMMYFUNCTION("""COMPUTED_VALUE"""),"No")</f>
        <v>No</v>
      </c>
      <c r="U6" s="1"/>
      <c r="V6" s="1" t="str">
        <f>IFERROR(__xludf.DUMMYFUNCTION("""COMPUTED_VALUE"""),"Online")</f>
        <v>Online</v>
      </c>
      <c r="W6" s="1" t="str">
        <f>IFERROR(__xludf.DUMMYFUNCTION("""COMPUTED_VALUE"""),"No")</f>
        <v>No</v>
      </c>
      <c r="X6" s="1" t="str">
        <f>IFERROR(__xludf.DUMMYFUNCTION("""COMPUTED_VALUE"""),"No")</f>
        <v>No</v>
      </c>
      <c r="Y6" s="1" t="str">
        <f>IFERROR(__xludf.DUMMYFUNCTION("""COMPUTED_VALUE"""),"Yes")</f>
        <v>Yes</v>
      </c>
      <c r="Z6" s="1" t="str">
        <f>IFERROR(__xludf.DUMMYFUNCTION("""COMPUTED_VALUE"""),"No")</f>
        <v>No</v>
      </c>
      <c r="AA6" s="1" t="str">
        <f>IFERROR(__xludf.DUMMYFUNCTION("""COMPUTED_VALUE"""),"No")</f>
        <v>No</v>
      </c>
      <c r="AB6" s="1"/>
      <c r="AC6" s="1" t="str">
        <f>IFERROR(__xludf.DUMMYFUNCTION("""COMPUTED_VALUE"""),"Yes")</f>
        <v>Yes</v>
      </c>
      <c r="AD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 s="1"/>
      <c r="AF6" s="1" t="str">
        <f>IFERROR(__xludf.DUMMYFUNCTION("""COMPUTED_VALUE"""),"Mild: Family members ocassionally short-tempered with one another;no physical violence.")</f>
        <v>Mild: Family members ocassionally short-tempered with one another;no physical violence.</v>
      </c>
      <c r="AG6" s="1" t="str">
        <f>IFERROR(__xludf.DUMMYFUNCTION("""COMPUTED_VALUE"""),"Moderate: Symptoms severe and require brief hospitalization")</f>
        <v>Moderate: Symptoms severe and require brief hospitalization</v>
      </c>
      <c r="AH6" s="1" t="str">
        <f>IFERROR(__xludf.DUMMYFUNCTION("""COMPUTED_VALUE"""),"Second Dose")</f>
        <v>Second Dose</v>
      </c>
      <c r="AI6" s="1" t="str">
        <f>IFERROR(__xludf.DUMMYFUNCTION("""COMPUTED_VALUE"""),"Yes")</f>
        <v>Yes</v>
      </c>
    </row>
    <row r="7">
      <c r="A7" s="2">
        <f>IFERROR(__xludf.DUMMYFUNCTION("""COMPUTED_VALUE"""),44580.489558113426)</f>
        <v>44580.48956</v>
      </c>
      <c r="B7" s="1" t="str">
        <f>IFERROR(__xludf.DUMMYFUNCTION("""COMPUTED_VALUE"""),"archishavedha27@gmail.com")</f>
        <v>archishavedha27@gmail.com</v>
      </c>
      <c r="C7" s="1" t="str">
        <f>IFERROR(__xludf.DUMMYFUNCTION("""COMPUTED_VALUE"""),"Archisha Vedha")</f>
        <v>Archisha Vedha</v>
      </c>
      <c r="D7" s="1" t="str">
        <f>IFERROR(__xludf.DUMMYFUNCTION("""COMPUTED_VALUE"""),"B.A. (Hons) Economics")</f>
        <v>B.A. (Hons) Economics</v>
      </c>
      <c r="E7" s="1" t="str">
        <f>IFERROR(__xludf.DUMMYFUNCTION("""COMPUTED_VALUE"""),"436")</f>
        <v>436</v>
      </c>
      <c r="F7" s="3">
        <f>IFERROR(__xludf.DUMMYFUNCTION("""COMPUTED_VALUE"""),7.042078461E9)</f>
        <v>7042078461</v>
      </c>
      <c r="G7" s="1" t="str">
        <f>IFERROR(__xludf.DUMMYFUNCTION("""COMPUTED_VALUE"""),"Gurgao, Haryana")</f>
        <v>Gurgao, Haryana</v>
      </c>
      <c r="H7" s="1" t="str">
        <f>IFERROR(__xludf.DUMMYFUNCTION("""COMPUTED_VALUE"""),"Amity International School, Sector-46, Gurgaon")</f>
        <v>Amity International School, Sector-46, Gurgaon</v>
      </c>
      <c r="I7" s="1" t="str">
        <f>IFERROR(__xludf.DUMMYFUNCTION("""COMPUTED_VALUE"""),"No")</f>
        <v>No</v>
      </c>
      <c r="J7" s="1" t="str">
        <f>IFERROR(__xludf.DUMMYFUNCTION("""COMPUTED_VALUE"""),"Ms. Iti")</f>
        <v>Ms. Iti</v>
      </c>
      <c r="K7" s="1" t="str">
        <f>IFERROR(__xludf.DUMMYFUNCTION("""COMPUTED_VALUE"""),"5-6 hours")</f>
        <v>5-6 hours</v>
      </c>
      <c r="L7" s="1" t="str">
        <f>IFERROR(__xludf.DUMMYFUNCTION("""COMPUTED_VALUE"""),"Time saved in travelling")</f>
        <v>Time saved in travelling</v>
      </c>
      <c r="M7" s="1" t="str">
        <f>IFERROR(__xludf.DUMMYFUNCTION("""COMPUTED_VALUE"""),"Network related disruptions, Lack of physical interaction and personal touch ‘")</f>
        <v>Network related disruptions, Lack of physical interaction and personal touch ‘</v>
      </c>
      <c r="N7" s="1">
        <f>IFERROR(__xludf.DUMMYFUNCTION("""COMPUTED_VALUE"""),8.0)</f>
        <v>8</v>
      </c>
      <c r="O7" s="1" t="str">
        <f>IFERROR(__xludf.DUMMYFUNCTION("""COMPUTED_VALUE"""),"Offline")</f>
        <v>Offline</v>
      </c>
      <c r="P7" s="1" t="str">
        <f>IFERROR(__xludf.DUMMYFUNCTION("""COMPUTED_VALUE"""),"Compulsion due to pandemic")</f>
        <v>Compulsion due to pandemic</v>
      </c>
      <c r="Q7" s="1" t="str">
        <f>IFERROR(__xludf.DUMMYFUNCTION("""COMPUTED_VALUE"""),"Yes")</f>
        <v>Yes</v>
      </c>
      <c r="R7" s="1" t="str">
        <f>IFERROR(__xludf.DUMMYFUNCTION("""COMPUTED_VALUE"""),"Yes")</f>
        <v>Yes</v>
      </c>
      <c r="S7" s="1" t="str">
        <f>IFERROR(__xludf.DUMMYFUNCTION("""COMPUTED_VALUE"""),"Yes")</f>
        <v>Yes</v>
      </c>
      <c r="T7" s="1" t="str">
        <f>IFERROR(__xludf.DUMMYFUNCTION("""COMPUTED_VALUE"""),"Yes")</f>
        <v>Yes</v>
      </c>
      <c r="U7" s="1" t="str">
        <f>IFERROR(__xludf.DUMMYFUNCTION("""COMPUTED_VALUE"""),"Yes")</f>
        <v>Yes</v>
      </c>
      <c r="V7" s="1" t="str">
        <f>IFERROR(__xludf.DUMMYFUNCTION("""COMPUTED_VALUE"""),"Offline")</f>
        <v>Offline</v>
      </c>
      <c r="W7" s="1" t="str">
        <f>IFERROR(__xludf.DUMMYFUNCTION("""COMPUTED_VALUE"""),"No")</f>
        <v>No</v>
      </c>
      <c r="X7" s="1" t="str">
        <f>IFERROR(__xludf.DUMMYFUNCTION("""COMPUTED_VALUE"""),"Yes")</f>
        <v>Yes</v>
      </c>
      <c r="Y7" s="1" t="str">
        <f>IFERROR(__xludf.DUMMYFUNCTION("""COMPUTED_VALUE"""),"Yes")</f>
        <v>Yes</v>
      </c>
      <c r="Z7" s="1" t="str">
        <f>IFERROR(__xludf.DUMMYFUNCTION("""COMPUTED_VALUE"""),"Yes")</f>
        <v>Yes</v>
      </c>
      <c r="AA7" s="1" t="str">
        <f>IFERROR(__xludf.DUMMYFUNCTION("""COMPUTED_VALUE"""),"No")</f>
        <v>No</v>
      </c>
      <c r="AB7" s="1"/>
      <c r="AC7" s="1"/>
      <c r="AD7"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7" s="1"/>
      <c r="AF7"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7" s="1" t="str">
        <f>IFERROR(__xludf.DUMMYFUNCTION("""COMPUTED_VALUE"""),"None")</f>
        <v>None</v>
      </c>
      <c r="AH7" s="1" t="str">
        <f>IFERROR(__xludf.DUMMYFUNCTION("""COMPUTED_VALUE"""),"Second Dose")</f>
        <v>Second Dose</v>
      </c>
      <c r="AI7" s="1" t="str">
        <f>IFERROR(__xludf.DUMMYFUNCTION("""COMPUTED_VALUE"""),"Yes")</f>
        <v>Yes</v>
      </c>
    </row>
    <row r="8">
      <c r="A8" s="2">
        <f>IFERROR(__xludf.DUMMYFUNCTION("""COMPUTED_VALUE"""),44580.490066921295)</f>
        <v>44580.49007</v>
      </c>
      <c r="B8" s="1" t="str">
        <f>IFERROR(__xludf.DUMMYFUNCTION("""COMPUTED_VALUE"""),"tinachauhan2094@gmail.com")</f>
        <v>tinachauhan2094@gmail.com</v>
      </c>
      <c r="C8" s="1" t="str">
        <f>IFERROR(__xludf.DUMMYFUNCTION("""COMPUTED_VALUE"""),"Tina chauhan")</f>
        <v>Tina chauhan</v>
      </c>
      <c r="D8" s="1" t="str">
        <f>IFERROR(__xludf.DUMMYFUNCTION("""COMPUTED_VALUE"""),"B.A. (Hons) Economics")</f>
        <v>B.A. (Hons) Economics</v>
      </c>
      <c r="E8" s="1" t="str">
        <f>IFERROR(__xludf.DUMMYFUNCTION("""COMPUTED_VALUE"""),"21/0440")</f>
        <v>21/0440</v>
      </c>
      <c r="F8" s="3">
        <f>IFERROR(__xludf.DUMMYFUNCTION("""COMPUTED_VALUE"""),8.569933227E9)</f>
        <v>8569933227</v>
      </c>
      <c r="G8" s="1" t="str">
        <f>IFERROR(__xludf.DUMMYFUNCTION("""COMPUTED_VALUE"""),"Haryana ")</f>
        <v>Haryana </v>
      </c>
      <c r="H8" s="1" t="str">
        <f>IFERROR(__xludf.DUMMYFUNCTION("""COMPUTED_VALUE"""),"S r century public school ")</f>
        <v>S r century public school </v>
      </c>
      <c r="I8" s="1" t="str">
        <f>IFERROR(__xludf.DUMMYFUNCTION("""COMPUTED_VALUE"""),"Yes")</f>
        <v>Yes</v>
      </c>
      <c r="J8" s="1" t="str">
        <f>IFERROR(__xludf.DUMMYFUNCTION("""COMPUTED_VALUE"""),"Iti ma’am ")</f>
        <v>Iti ma’am </v>
      </c>
      <c r="K8" s="1" t="str">
        <f>IFERROR(__xludf.DUMMYFUNCTION("""COMPUTED_VALUE"""),"4-5 hours")</f>
        <v>4-5 hours</v>
      </c>
      <c r="L8" s="1" t="str">
        <f>IFERROR(__xludf.DUMMYFUNCTION("""COMPUTED_VALUE"""),"Easy access to online study material")</f>
        <v>Easy access to online study material</v>
      </c>
      <c r="M8" s="1" t="str">
        <f>IFERROR(__xludf.DUMMYFUNCTION("""COMPUTED_VALUE"""),"Lack of physical interaction and personal touch ‘")</f>
        <v>Lack of physical interaction and personal touch ‘</v>
      </c>
      <c r="N8" s="1">
        <f>IFERROR(__xludf.DUMMYFUNCTION("""COMPUTED_VALUE"""),8.0)</f>
        <v>8</v>
      </c>
      <c r="O8" s="1" t="str">
        <f>IFERROR(__xludf.DUMMYFUNCTION("""COMPUTED_VALUE"""),"Offline")</f>
        <v>Offline</v>
      </c>
      <c r="P8" s="1" t="str">
        <f>IFERROR(__xludf.DUMMYFUNCTION("""COMPUTED_VALUE"""),"Compulsion due to pandemic")</f>
        <v>Compulsion due to pandemic</v>
      </c>
      <c r="Q8" s="1" t="str">
        <f>IFERROR(__xludf.DUMMYFUNCTION("""COMPUTED_VALUE"""),"Yes")</f>
        <v>Yes</v>
      </c>
      <c r="R8" s="1" t="str">
        <f>IFERROR(__xludf.DUMMYFUNCTION("""COMPUTED_VALUE"""),"No")</f>
        <v>No</v>
      </c>
      <c r="S8" s="1" t="str">
        <f>IFERROR(__xludf.DUMMYFUNCTION("""COMPUTED_VALUE"""),"Yes")</f>
        <v>Yes</v>
      </c>
      <c r="T8" s="1" t="str">
        <f>IFERROR(__xludf.DUMMYFUNCTION("""COMPUTED_VALUE"""),"No")</f>
        <v>No</v>
      </c>
      <c r="U8" s="1" t="str">
        <f>IFERROR(__xludf.DUMMYFUNCTION("""COMPUTED_VALUE"""),"Yes")</f>
        <v>Yes</v>
      </c>
      <c r="V8" s="1" t="str">
        <f>IFERROR(__xludf.DUMMYFUNCTION("""COMPUTED_VALUE"""),"Offline")</f>
        <v>Offline</v>
      </c>
      <c r="W8" s="1" t="str">
        <f>IFERROR(__xludf.DUMMYFUNCTION("""COMPUTED_VALUE"""),"No")</f>
        <v>No</v>
      </c>
      <c r="X8" s="1" t="str">
        <f>IFERROR(__xludf.DUMMYFUNCTION("""COMPUTED_VALUE"""),"Yes")</f>
        <v>Yes</v>
      </c>
      <c r="Y8" s="1" t="str">
        <f>IFERROR(__xludf.DUMMYFUNCTION("""COMPUTED_VALUE"""),"Yes")</f>
        <v>Yes</v>
      </c>
      <c r="Z8" s="1" t="str">
        <f>IFERROR(__xludf.DUMMYFUNCTION("""COMPUTED_VALUE"""),"No")</f>
        <v>No</v>
      </c>
      <c r="AA8" s="1" t="str">
        <f>IFERROR(__xludf.DUMMYFUNCTION("""COMPUTED_VALUE"""),"No")</f>
        <v>No</v>
      </c>
      <c r="AB8" s="1" t="str">
        <f>IFERROR(__xludf.DUMMYFUNCTION("""COMPUTED_VALUE"""),"No")</f>
        <v>No</v>
      </c>
      <c r="AC8" s="1"/>
      <c r="AD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 s="1"/>
      <c r="AF8" s="1" t="str">
        <f>IFERROR(__xludf.DUMMYFUNCTION("""COMPUTED_VALUE"""),"Mild: Family members ocassionally short-tempered with one another;no physical violence.")</f>
        <v>Mild: Family members ocassionally short-tempered with one another;no physical violence.</v>
      </c>
      <c r="AG8" s="1" t="str">
        <f>IFERROR(__xludf.DUMMYFUNCTION("""COMPUTED_VALUE"""),"Mild: Symptoms effectively managed at home")</f>
        <v>Mild: Symptoms effectively managed at home</v>
      </c>
      <c r="AH8" s="1" t="str">
        <f>IFERROR(__xludf.DUMMYFUNCTION("""COMPUTED_VALUE"""),"None")</f>
        <v>None</v>
      </c>
      <c r="AI8" s="1" t="str">
        <f>IFERROR(__xludf.DUMMYFUNCTION("""COMPUTED_VALUE"""),"No")</f>
        <v>No</v>
      </c>
    </row>
    <row r="9">
      <c r="A9" s="2">
        <f>IFERROR(__xludf.DUMMYFUNCTION("""COMPUTED_VALUE"""),44580.491820324074)</f>
        <v>44580.49182</v>
      </c>
      <c r="B9" s="1" t="str">
        <f>IFERROR(__xludf.DUMMYFUNCTION("""COMPUTED_VALUE"""),"sanyamittal447@gmail.com")</f>
        <v>sanyamittal447@gmail.com</v>
      </c>
      <c r="C9" s="1" t="str">
        <f>IFERROR(__xludf.DUMMYFUNCTION("""COMPUTED_VALUE"""),"Sanya Mittal")</f>
        <v>Sanya Mittal</v>
      </c>
      <c r="D9" s="1" t="str">
        <f>IFERROR(__xludf.DUMMYFUNCTION("""COMPUTED_VALUE"""),"B.A. (Hons) Economics")</f>
        <v>B.A. (Hons) Economics</v>
      </c>
      <c r="E9" s="1" t="str">
        <f>IFERROR(__xludf.DUMMYFUNCTION("""COMPUTED_VALUE"""),"21/1163")</f>
        <v>21/1163</v>
      </c>
      <c r="F9" s="3">
        <f>IFERROR(__xludf.DUMMYFUNCTION("""COMPUTED_VALUE"""),9.811853011E9)</f>
        <v>9811853011</v>
      </c>
      <c r="G9" s="1" t="str">
        <f>IFERROR(__xludf.DUMMYFUNCTION("""COMPUTED_VALUE"""),"Delhi")</f>
        <v>Delhi</v>
      </c>
      <c r="H9" s="1" t="str">
        <f>IFERROR(__xludf.DUMMYFUNCTION("""COMPUTED_VALUE"""),"Apeejay school,Pitampura")</f>
        <v>Apeejay school,Pitampura</v>
      </c>
      <c r="I9" s="1" t="str">
        <f>IFERROR(__xludf.DUMMYFUNCTION("""COMPUTED_VALUE"""),"Yes")</f>
        <v>Yes</v>
      </c>
      <c r="J9" s="1" t="str">
        <f>IFERROR(__xludf.DUMMYFUNCTION("""COMPUTED_VALUE"""),"Sonika ma’am")</f>
        <v>Sonika ma’am</v>
      </c>
      <c r="K9" s="1" t="str">
        <f>IFERROR(__xludf.DUMMYFUNCTION("""COMPUTED_VALUE"""),"More than 6 hours")</f>
        <v>More than 6 hours</v>
      </c>
      <c r="L9" s="1" t="str">
        <f>IFERROR(__xludf.DUMMYFUNCTION("""COMPUTED_VALUE"""),"Time saved in travelling")</f>
        <v>Time saved in travelling</v>
      </c>
      <c r="M9" s="1" t="str">
        <f>IFERROR(__xludf.DUMMYFUNCTION("""COMPUTED_VALUE"""),"Lack of physical interaction and personal touch ‘")</f>
        <v>Lack of physical interaction and personal touch ‘</v>
      </c>
      <c r="N9" s="1">
        <f>IFERROR(__xludf.DUMMYFUNCTION("""COMPUTED_VALUE"""),3.0)</f>
        <v>3</v>
      </c>
      <c r="O9" s="1" t="str">
        <f>IFERROR(__xludf.DUMMYFUNCTION("""COMPUTED_VALUE"""),"Offline")</f>
        <v>Offline</v>
      </c>
      <c r="P9" s="1" t="str">
        <f>IFERROR(__xludf.DUMMYFUNCTION("""COMPUTED_VALUE"""),"Compulsion due to pandemic")</f>
        <v>Compulsion due to pandemic</v>
      </c>
      <c r="Q9" s="1" t="str">
        <f>IFERROR(__xludf.DUMMYFUNCTION("""COMPUTED_VALUE"""),"Yes")</f>
        <v>Yes</v>
      </c>
      <c r="R9" s="1" t="str">
        <f>IFERROR(__xludf.DUMMYFUNCTION("""COMPUTED_VALUE"""),"Yes")</f>
        <v>Yes</v>
      </c>
      <c r="S9" s="1" t="str">
        <f>IFERROR(__xludf.DUMMYFUNCTION("""COMPUTED_VALUE"""),"Yes")</f>
        <v>Yes</v>
      </c>
      <c r="T9" s="1" t="str">
        <f>IFERROR(__xludf.DUMMYFUNCTION("""COMPUTED_VALUE"""),"No")</f>
        <v>No</v>
      </c>
      <c r="U9" s="1" t="str">
        <f>IFERROR(__xludf.DUMMYFUNCTION("""COMPUTED_VALUE"""),"Yes")</f>
        <v>Yes</v>
      </c>
      <c r="V9" s="1" t="str">
        <f>IFERROR(__xludf.DUMMYFUNCTION("""COMPUTED_VALUE"""),"Online")</f>
        <v>Online</v>
      </c>
      <c r="W9" s="1" t="str">
        <f>IFERROR(__xludf.DUMMYFUNCTION("""COMPUTED_VALUE"""),"No")</f>
        <v>No</v>
      </c>
      <c r="X9" s="1" t="str">
        <f>IFERROR(__xludf.DUMMYFUNCTION("""COMPUTED_VALUE"""),"No")</f>
        <v>No</v>
      </c>
      <c r="Y9" s="1" t="str">
        <f>IFERROR(__xludf.DUMMYFUNCTION("""COMPUTED_VALUE"""),"No")</f>
        <v>No</v>
      </c>
      <c r="Z9" s="1" t="str">
        <f>IFERROR(__xludf.DUMMYFUNCTION("""COMPUTED_VALUE"""),"Yes")</f>
        <v>Yes</v>
      </c>
      <c r="AA9" s="1" t="str">
        <f>IFERROR(__xludf.DUMMYFUNCTION("""COMPUTED_VALUE"""),"No")</f>
        <v>No</v>
      </c>
      <c r="AB9" s="1" t="str">
        <f>IFERROR(__xludf.DUMMYFUNCTION("""COMPUTED_VALUE"""),"Yes. There should be a society for each individual subject and mire internships")</f>
        <v>Yes. There should be a society for each individual subject and mire internships</v>
      </c>
      <c r="AC9" s="1" t="str">
        <f>IFERROR(__xludf.DUMMYFUNCTION("""COMPUTED_VALUE"""),"No")</f>
        <v>No</v>
      </c>
      <c r="AD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9" s="1"/>
      <c r="AF9" s="1" t="str">
        <f>IFERROR(__xludf.DUMMYFUNCTION("""COMPUTED_VALUE"""),"None")</f>
        <v>None</v>
      </c>
      <c r="AG9" s="1" t="str">
        <f>IFERROR(__xludf.DUMMYFUNCTION("""COMPUTED_VALUE"""),"Mild: Symptoms effectively managed at home")</f>
        <v>Mild: Symptoms effectively managed at home</v>
      </c>
      <c r="AH9" s="1" t="str">
        <f>IFERROR(__xludf.DUMMYFUNCTION("""COMPUTED_VALUE"""),"Second Dose")</f>
        <v>Second Dose</v>
      </c>
      <c r="AI9" s="1" t="str">
        <f>IFERROR(__xludf.DUMMYFUNCTION("""COMPUTED_VALUE"""),"Yes")</f>
        <v>Yes</v>
      </c>
    </row>
    <row r="10">
      <c r="A10" s="2">
        <f>IFERROR(__xludf.DUMMYFUNCTION("""COMPUTED_VALUE"""),44580.491934212965)</f>
        <v>44580.49193</v>
      </c>
      <c r="B10" s="1" t="str">
        <f>IFERROR(__xludf.DUMMYFUNCTION("""COMPUTED_VALUE"""),"simrangpt1602@gmail.com")</f>
        <v>simrangpt1602@gmail.com</v>
      </c>
      <c r="C10" s="1" t="str">
        <f>IFERROR(__xludf.DUMMYFUNCTION("""COMPUTED_VALUE"""),"Simran gupta")</f>
        <v>Simran gupta</v>
      </c>
      <c r="D10" s="1" t="str">
        <f>IFERROR(__xludf.DUMMYFUNCTION("""COMPUTED_VALUE"""),"B.A. (Hons) Economics")</f>
        <v>B.A. (Hons) Economics</v>
      </c>
      <c r="E10" s="1" t="str">
        <f>IFERROR(__xludf.DUMMYFUNCTION("""COMPUTED_VALUE"""),"21/1160")</f>
        <v>21/1160</v>
      </c>
      <c r="F10" s="3">
        <f>IFERROR(__xludf.DUMMYFUNCTION("""COMPUTED_VALUE"""),8.218612012E9)</f>
        <v>8218612012</v>
      </c>
      <c r="G10" s="1" t="str">
        <f>IFERROR(__xludf.DUMMYFUNCTION("""COMPUTED_VALUE"""),"Moradabad/uttar pradesh")</f>
        <v>Moradabad/uttar pradesh</v>
      </c>
      <c r="H10" s="1" t="str">
        <f>IFERROR(__xludf.DUMMYFUNCTION("""COMPUTED_VALUE"""),"Banasthali vidhyapith")</f>
        <v>Banasthali vidhyapith</v>
      </c>
      <c r="I10" s="1" t="str">
        <f>IFERROR(__xludf.DUMMYFUNCTION("""COMPUTED_VALUE"""),"Yes")</f>
        <v>Yes</v>
      </c>
      <c r="J10" s="1" t="str">
        <f>IFERROR(__xludf.DUMMYFUNCTION("""COMPUTED_VALUE"""),"Sonika mam")</f>
        <v>Sonika mam</v>
      </c>
      <c r="K10" s="1" t="str">
        <f>IFERROR(__xludf.DUMMYFUNCTION("""COMPUTED_VALUE"""),"3-4 hours")</f>
        <v>3-4 hours</v>
      </c>
      <c r="L10" s="1" t="str">
        <f>IFERROR(__xludf.DUMMYFUNCTION("""COMPUTED_VALUE"""),"Convenience to outstation students")</f>
        <v>Convenience to outstation students</v>
      </c>
      <c r="M10" s="1" t="str">
        <f>IFERROR(__xludf.DUMMYFUNCTION("""COMPUTED_VALUE"""),"Network related disruptions")</f>
        <v>Network related disruptions</v>
      </c>
      <c r="N10" s="1">
        <f>IFERROR(__xludf.DUMMYFUNCTION("""COMPUTED_VALUE"""),7.0)</f>
        <v>7</v>
      </c>
      <c r="O10" s="1" t="str">
        <f>IFERROR(__xludf.DUMMYFUNCTION("""COMPUTED_VALUE"""),"Offline")</f>
        <v>Offline</v>
      </c>
      <c r="P10" s="1" t="str">
        <f>IFERROR(__xludf.DUMMYFUNCTION("""COMPUTED_VALUE"""),"Compulsion due to pandemic")</f>
        <v>Compulsion due to pandemic</v>
      </c>
      <c r="Q10" s="1" t="str">
        <f>IFERROR(__xludf.DUMMYFUNCTION("""COMPUTED_VALUE"""),"Yes")</f>
        <v>Yes</v>
      </c>
      <c r="R10" s="1" t="str">
        <f>IFERROR(__xludf.DUMMYFUNCTION("""COMPUTED_VALUE"""),"Yes")</f>
        <v>Yes</v>
      </c>
      <c r="S10" s="1" t="str">
        <f>IFERROR(__xludf.DUMMYFUNCTION("""COMPUTED_VALUE"""),"Yes")</f>
        <v>Yes</v>
      </c>
      <c r="T10" s="1" t="str">
        <f>IFERROR(__xludf.DUMMYFUNCTION("""COMPUTED_VALUE"""),"No")</f>
        <v>No</v>
      </c>
      <c r="U10" s="1" t="str">
        <f>IFERROR(__xludf.DUMMYFUNCTION("""COMPUTED_VALUE"""),"Yes")</f>
        <v>Yes</v>
      </c>
      <c r="V10" s="1" t="str">
        <f>IFERROR(__xludf.DUMMYFUNCTION("""COMPUTED_VALUE"""),"Offline")</f>
        <v>Offline</v>
      </c>
      <c r="W10" s="1" t="str">
        <f>IFERROR(__xludf.DUMMYFUNCTION("""COMPUTED_VALUE"""),"No")</f>
        <v>No</v>
      </c>
      <c r="X10" s="1" t="str">
        <f>IFERROR(__xludf.DUMMYFUNCTION("""COMPUTED_VALUE"""),"Yes")</f>
        <v>Yes</v>
      </c>
      <c r="Y10" s="1" t="str">
        <f>IFERROR(__xludf.DUMMYFUNCTION("""COMPUTED_VALUE"""),"Yes")</f>
        <v>Yes</v>
      </c>
      <c r="Z10" s="1" t="str">
        <f>IFERROR(__xludf.DUMMYFUNCTION("""COMPUTED_VALUE"""),"Yes")</f>
        <v>Yes</v>
      </c>
      <c r="AA10" s="1" t="str">
        <f>IFERROR(__xludf.DUMMYFUNCTION("""COMPUTED_VALUE"""),"Yes")</f>
        <v>Yes</v>
      </c>
      <c r="AB10" s="1" t="str">
        <f>IFERROR(__xludf.DUMMYFUNCTION("""COMPUTED_VALUE"""),"No")</f>
        <v>No</v>
      </c>
      <c r="AC10" s="1" t="str">
        <f>IFERROR(__xludf.DUMMYFUNCTION("""COMPUTED_VALUE"""),"Yes")</f>
        <v>Yes</v>
      </c>
      <c r="AD1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 s="1" t="str">
        <f>IFERROR(__xludf.DUMMYFUNCTION("""COMPUTED_VALUE"""),"Exercise")</f>
        <v>Exercise</v>
      </c>
      <c r="AF10" s="1" t="str">
        <f>IFERROR(__xludf.DUMMYFUNCTION("""COMPUTED_VALUE"""),"None")</f>
        <v>None</v>
      </c>
      <c r="AG10" s="1" t="str">
        <f>IFERROR(__xludf.DUMMYFUNCTION("""COMPUTED_VALUE"""),"None")</f>
        <v>None</v>
      </c>
      <c r="AH10" s="1" t="str">
        <f>IFERROR(__xludf.DUMMYFUNCTION("""COMPUTED_VALUE"""),"Second Dose")</f>
        <v>Second Dose</v>
      </c>
      <c r="AI10" s="1" t="str">
        <f>IFERROR(__xludf.DUMMYFUNCTION("""COMPUTED_VALUE"""),"Yes")</f>
        <v>Yes</v>
      </c>
    </row>
    <row r="11">
      <c r="A11" s="2">
        <f>IFERROR(__xludf.DUMMYFUNCTION("""COMPUTED_VALUE"""),44580.49199469908)</f>
        <v>44580.49199</v>
      </c>
      <c r="B11" s="1" t="str">
        <f>IFERROR(__xludf.DUMMYFUNCTION("""COMPUTED_VALUE"""),"khushigarg485@gmail.com")</f>
        <v>khushigarg485@gmail.com</v>
      </c>
      <c r="C11" s="1" t="str">
        <f>IFERROR(__xludf.DUMMYFUNCTION("""COMPUTED_VALUE"""),"Khushi Garg ")</f>
        <v>Khushi Garg </v>
      </c>
      <c r="D11" s="1" t="str">
        <f>IFERROR(__xludf.DUMMYFUNCTION("""COMPUTED_VALUE"""),"B.A. (Hons) Economics")</f>
        <v>B.A. (Hons) Economics</v>
      </c>
      <c r="E11" s="1" t="str">
        <f>IFERROR(__xludf.DUMMYFUNCTION("""COMPUTED_VALUE"""),"1179")</f>
        <v>1179</v>
      </c>
      <c r="F11" s="3">
        <f>IFERROR(__xludf.DUMMYFUNCTION("""COMPUTED_VALUE"""),8.307667926E9)</f>
        <v>8307667926</v>
      </c>
      <c r="G11" s="1" t="str">
        <f>IFERROR(__xludf.DUMMYFUNCTION("""COMPUTED_VALUE"""),"Haryana ")</f>
        <v>Haryana </v>
      </c>
      <c r="H11" s="1" t="str">
        <f>IFERROR(__xludf.DUMMYFUNCTION("""COMPUTED_VALUE"""),"Shanti Niketan Public School ")</f>
        <v>Shanti Niketan Public School </v>
      </c>
      <c r="I11" s="1" t="str">
        <f>IFERROR(__xludf.DUMMYFUNCTION("""COMPUTED_VALUE"""),"Yes")</f>
        <v>Yes</v>
      </c>
      <c r="J11" s="1" t="str">
        <f>IFERROR(__xludf.DUMMYFUNCTION("""COMPUTED_VALUE"""),"Mrs. Sonika ")</f>
        <v>Mrs. Sonika </v>
      </c>
      <c r="K11" s="1" t="str">
        <f>IFERROR(__xludf.DUMMYFUNCTION("""COMPUTED_VALUE"""),"4-5 hours")</f>
        <v>4-5 hours</v>
      </c>
      <c r="L11" s="1" t="str">
        <f>IFERROR(__xludf.DUMMYFUNCTION("""COMPUTED_VALUE"""),"Time saved in travelling")</f>
        <v>Time saved in travelling</v>
      </c>
      <c r="M11" s="1" t="str">
        <f>IFERROR(__xludf.DUMMYFUNCTION("""COMPUTED_VALUE"""),"Lack of physical interaction and personal touch ‘")</f>
        <v>Lack of physical interaction and personal touch ‘</v>
      </c>
      <c r="N11" s="1">
        <f>IFERROR(__xludf.DUMMYFUNCTION("""COMPUTED_VALUE"""),8.0)</f>
        <v>8</v>
      </c>
      <c r="O11" s="1" t="str">
        <f>IFERROR(__xludf.DUMMYFUNCTION("""COMPUTED_VALUE"""),"Offline")</f>
        <v>Offline</v>
      </c>
      <c r="P11" s="1" t="str">
        <f>IFERROR(__xludf.DUMMYFUNCTION("""COMPUTED_VALUE"""),"Satisfactory")</f>
        <v>Satisfactory</v>
      </c>
      <c r="Q11" s="1" t="str">
        <f>IFERROR(__xludf.DUMMYFUNCTION("""COMPUTED_VALUE"""),"Yes")</f>
        <v>Yes</v>
      </c>
      <c r="R11" s="1" t="str">
        <f>IFERROR(__xludf.DUMMYFUNCTION("""COMPUTED_VALUE"""),"Yes")</f>
        <v>Yes</v>
      </c>
      <c r="S11" s="1" t="str">
        <f>IFERROR(__xludf.DUMMYFUNCTION("""COMPUTED_VALUE"""),"Yes")</f>
        <v>Yes</v>
      </c>
      <c r="T11" s="1" t="str">
        <f>IFERROR(__xludf.DUMMYFUNCTION("""COMPUTED_VALUE"""),"No")</f>
        <v>No</v>
      </c>
      <c r="U11" s="1" t="str">
        <f>IFERROR(__xludf.DUMMYFUNCTION("""COMPUTED_VALUE"""),"Yes")</f>
        <v>Yes</v>
      </c>
      <c r="V11" s="1" t="str">
        <f>IFERROR(__xludf.DUMMYFUNCTION("""COMPUTED_VALUE"""),"Offline")</f>
        <v>Offline</v>
      </c>
      <c r="W11" s="1" t="str">
        <f>IFERROR(__xludf.DUMMYFUNCTION("""COMPUTED_VALUE"""),"No")</f>
        <v>No</v>
      </c>
      <c r="X11" s="1" t="str">
        <f>IFERROR(__xludf.DUMMYFUNCTION("""COMPUTED_VALUE"""),"Yes")</f>
        <v>Yes</v>
      </c>
      <c r="Y11" s="1" t="str">
        <f>IFERROR(__xludf.DUMMYFUNCTION("""COMPUTED_VALUE"""),"Yes")</f>
        <v>Yes</v>
      </c>
      <c r="Z11" s="1" t="str">
        <f>IFERROR(__xludf.DUMMYFUNCTION("""COMPUTED_VALUE"""),"Yes")</f>
        <v>Yes</v>
      </c>
      <c r="AA11" s="1" t="str">
        <f>IFERROR(__xludf.DUMMYFUNCTION("""COMPUTED_VALUE"""),"No")</f>
        <v>No</v>
      </c>
      <c r="AB11" s="1" t="str">
        <f>IFERROR(__xludf.DUMMYFUNCTION("""COMPUTED_VALUE"""),"Yes, seminars must be organized from time to time with great personalities")</f>
        <v>Yes, seminars must be organized from time to time with great personalities</v>
      </c>
      <c r="AC11" s="1" t="str">
        <f>IFERROR(__xludf.DUMMYFUNCTION("""COMPUTED_VALUE"""),"Yes")</f>
        <v>Yes</v>
      </c>
      <c r="AD11"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11" s="1" t="str">
        <f>IFERROR(__xludf.DUMMYFUNCTION("""COMPUTED_VALUE"""),"Till now nothing all exceptations are from you")</f>
        <v>Till now nothing all exceptations are from you</v>
      </c>
      <c r="AF11" s="1" t="str">
        <f>IFERROR(__xludf.DUMMYFUNCTION("""COMPUTED_VALUE"""),"None")</f>
        <v>None</v>
      </c>
      <c r="AG11" s="1" t="str">
        <f>IFERROR(__xludf.DUMMYFUNCTION("""COMPUTED_VALUE"""),"Mild: Symptoms effectively managed at home")</f>
        <v>Mild: Symptoms effectively managed at home</v>
      </c>
      <c r="AH11" s="1" t="str">
        <f>IFERROR(__xludf.DUMMYFUNCTION("""COMPUTED_VALUE"""),"First Dose")</f>
        <v>First Dose</v>
      </c>
      <c r="AI11" s="1" t="str">
        <f>IFERROR(__xludf.DUMMYFUNCTION("""COMPUTED_VALUE"""),"No")</f>
        <v>No</v>
      </c>
    </row>
    <row r="12">
      <c r="A12" s="2">
        <f>IFERROR(__xludf.DUMMYFUNCTION("""COMPUTED_VALUE"""),44580.49249446759)</f>
        <v>44580.49249</v>
      </c>
      <c r="B12" s="1" t="str">
        <f>IFERROR(__xludf.DUMMYFUNCTION("""COMPUTED_VALUE"""),"firdousansari0999@gmail.com")</f>
        <v>firdousansari0999@gmail.com</v>
      </c>
      <c r="C12" s="1" t="str">
        <f>IFERROR(__xludf.DUMMYFUNCTION("""COMPUTED_VALUE"""),"Firdous Ansari")</f>
        <v>Firdous Ansari</v>
      </c>
      <c r="D12" s="1" t="str">
        <f>IFERROR(__xludf.DUMMYFUNCTION("""COMPUTED_VALUE"""),"B.A. (Hons) Economics")</f>
        <v>B.A. (Hons) Economics</v>
      </c>
      <c r="E12" s="1" t="str">
        <f>IFERROR(__xludf.DUMMYFUNCTION("""COMPUTED_VALUE"""),"21/0692")</f>
        <v>21/0692</v>
      </c>
      <c r="F12" s="3">
        <f>IFERROR(__xludf.DUMMYFUNCTION("""COMPUTED_VALUE"""),8.368479246E9)</f>
        <v>8368479246</v>
      </c>
      <c r="G12" s="1" t="str">
        <f>IFERROR(__xludf.DUMMYFUNCTION("""COMPUTED_VALUE"""),"Faridabad, haryana")</f>
        <v>Faridabad, haryana</v>
      </c>
      <c r="H12" s="1" t="str">
        <f>IFERROR(__xludf.DUMMYFUNCTION("""COMPUTED_VALUE"""),"John. F. Kennedy public school")</f>
        <v>John. F. Kennedy public school</v>
      </c>
      <c r="I12" s="1" t="str">
        <f>IFERROR(__xludf.DUMMYFUNCTION("""COMPUTED_VALUE"""),"Yes")</f>
        <v>Yes</v>
      </c>
      <c r="J12" s="1" t="str">
        <f>IFERROR(__xludf.DUMMYFUNCTION("""COMPUTED_VALUE"""),"Iti Tomar")</f>
        <v>Iti Tomar</v>
      </c>
      <c r="K12" s="1" t="str">
        <f>IFERROR(__xludf.DUMMYFUNCTION("""COMPUTED_VALUE"""),"4-5 hours")</f>
        <v>4-5 hours</v>
      </c>
      <c r="L12" s="1" t="str">
        <f>IFERROR(__xludf.DUMMYFUNCTION("""COMPUTED_VALUE"""),"Time saved in travelling, Convenience to outstation students")</f>
        <v>Time saved in travelling, Convenience to outstation students</v>
      </c>
      <c r="M12" s="1" t="str">
        <f>IFERROR(__xludf.DUMMYFUNCTION("""COMPUTED_VALUE"""),"Network related disruptions, Lack of physical interaction and personal touch ‘")</f>
        <v>Network related disruptions, Lack of physical interaction and personal touch ‘</v>
      </c>
      <c r="N12" s="1">
        <f>IFERROR(__xludf.DUMMYFUNCTION("""COMPUTED_VALUE"""),5.0)</f>
        <v>5</v>
      </c>
      <c r="O12" s="1" t="str">
        <f>IFERROR(__xludf.DUMMYFUNCTION("""COMPUTED_VALUE"""),"Blended Learning (both)")</f>
        <v>Blended Learning (both)</v>
      </c>
      <c r="P12" s="1" t="str">
        <f>IFERROR(__xludf.DUMMYFUNCTION("""COMPUTED_VALUE"""),"Satisfactory")</f>
        <v>Satisfactory</v>
      </c>
      <c r="Q12" s="1" t="str">
        <f>IFERROR(__xludf.DUMMYFUNCTION("""COMPUTED_VALUE"""),"No")</f>
        <v>No</v>
      </c>
      <c r="R12" s="1" t="str">
        <f>IFERROR(__xludf.DUMMYFUNCTION("""COMPUTED_VALUE"""),"Yes")</f>
        <v>Yes</v>
      </c>
      <c r="S12" s="1" t="str">
        <f>IFERROR(__xludf.DUMMYFUNCTION("""COMPUTED_VALUE"""),"No")</f>
        <v>No</v>
      </c>
      <c r="T12" s="1"/>
      <c r="U12" s="1" t="str">
        <f>IFERROR(__xludf.DUMMYFUNCTION("""COMPUTED_VALUE"""),"Yes")</f>
        <v>Yes</v>
      </c>
      <c r="V12" s="1" t="str">
        <f>IFERROR(__xludf.DUMMYFUNCTION("""COMPUTED_VALUE"""),"Offline")</f>
        <v>Offline</v>
      </c>
      <c r="W12" s="1" t="str">
        <f>IFERROR(__xludf.DUMMYFUNCTION("""COMPUTED_VALUE"""),"No")</f>
        <v>No</v>
      </c>
      <c r="X12" s="1" t="str">
        <f>IFERROR(__xludf.DUMMYFUNCTION("""COMPUTED_VALUE"""),"Yes")</f>
        <v>Yes</v>
      </c>
      <c r="Y12" s="1" t="str">
        <f>IFERROR(__xludf.DUMMYFUNCTION("""COMPUTED_VALUE"""),"Yes")</f>
        <v>Yes</v>
      </c>
      <c r="Z12" s="1" t="str">
        <f>IFERROR(__xludf.DUMMYFUNCTION("""COMPUTED_VALUE"""),"Yes")</f>
        <v>Yes</v>
      </c>
      <c r="AA12" s="1" t="str">
        <f>IFERROR(__xludf.DUMMYFUNCTION("""COMPUTED_VALUE"""),"No")</f>
        <v>No</v>
      </c>
      <c r="AB12" s="1"/>
      <c r="AC12" s="1"/>
      <c r="AD12" s="1" t="str">
        <f>IFERROR(__xludf.DUMMYFUNCTION("""COMPUTED_VALUE"""),"None")</f>
        <v>None</v>
      </c>
      <c r="AE12" s="1"/>
      <c r="AF12" s="1" t="str">
        <f>IFERROR(__xludf.DUMMYFUNCTION("""COMPUTED_VALUE"""),"None")</f>
        <v>None</v>
      </c>
      <c r="AG12" s="1" t="str">
        <f>IFERROR(__xludf.DUMMYFUNCTION("""COMPUTED_VALUE"""),"Mild: Symptoms effectively managed at home")</f>
        <v>Mild: Symptoms effectively managed at home</v>
      </c>
      <c r="AH12" s="1" t="str">
        <f>IFERROR(__xludf.DUMMYFUNCTION("""COMPUTED_VALUE"""),"None")</f>
        <v>None</v>
      </c>
      <c r="AI12" s="1" t="str">
        <f>IFERROR(__xludf.DUMMYFUNCTION("""COMPUTED_VALUE"""),"No")</f>
        <v>No</v>
      </c>
    </row>
    <row r="13">
      <c r="A13" s="2">
        <f>IFERROR(__xludf.DUMMYFUNCTION("""COMPUTED_VALUE"""),44580.49298131944)</f>
        <v>44580.49298</v>
      </c>
      <c r="B13" s="1" t="str">
        <f>IFERROR(__xludf.DUMMYFUNCTION("""COMPUTED_VALUE"""),"khushichopra1906@gmail.com")</f>
        <v>khushichopra1906@gmail.com</v>
      </c>
      <c r="C13" s="1" t="str">
        <f>IFERROR(__xludf.DUMMYFUNCTION("""COMPUTED_VALUE"""),"Khushi Chopra")</f>
        <v>Khushi Chopra</v>
      </c>
      <c r="D13" s="1" t="str">
        <f>IFERROR(__xludf.DUMMYFUNCTION("""COMPUTED_VALUE"""),"B.A. (Hons) Economics")</f>
        <v>B.A. (Hons) Economics</v>
      </c>
      <c r="E13" s="1" t="str">
        <f>IFERROR(__xludf.DUMMYFUNCTION("""COMPUTED_VALUE"""),"21/0431")</f>
        <v>21/0431</v>
      </c>
      <c r="F13" s="3">
        <f>IFERROR(__xludf.DUMMYFUNCTION("""COMPUTED_VALUE"""),9.891525025E9)</f>
        <v>9891525025</v>
      </c>
      <c r="G13" s="1" t="str">
        <f>IFERROR(__xludf.DUMMYFUNCTION("""COMPUTED_VALUE"""),"Delhi")</f>
        <v>Delhi</v>
      </c>
      <c r="H13" s="1" t="str">
        <f>IFERROR(__xludf.DUMMYFUNCTION("""COMPUTED_VALUE"""),"Vikas Bharati Public School ")</f>
        <v>Vikas Bharati Public School </v>
      </c>
      <c r="I13" s="1" t="str">
        <f>IFERROR(__xludf.DUMMYFUNCTION("""COMPUTED_VALUE"""),"No")</f>
        <v>No</v>
      </c>
      <c r="J13" s="1" t="str">
        <f>IFERROR(__xludf.DUMMYFUNCTION("""COMPUTED_VALUE"""),"Iti Tomar ")</f>
        <v>Iti Tomar </v>
      </c>
      <c r="K13" s="1" t="str">
        <f>IFERROR(__xludf.DUMMYFUNCTION("""COMPUTED_VALUE"""),"5-6 hours")</f>
        <v>5-6 hours</v>
      </c>
      <c r="L13" s="1" t="str">
        <f>IFERROR(__xludf.DUMMYFUNCTION("""COMPUTED_VALUE"""),"Time saved in travelling, Easy access to online study material")</f>
        <v>Time saved in travelling, Easy access to online study material</v>
      </c>
      <c r="M13"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3" s="1">
        <f>IFERROR(__xludf.DUMMYFUNCTION("""COMPUTED_VALUE"""),6.0)</f>
        <v>6</v>
      </c>
      <c r="O13" s="1" t="str">
        <f>IFERROR(__xludf.DUMMYFUNCTION("""COMPUTED_VALUE"""),"Blended Learning (both)")</f>
        <v>Blended Learning (both)</v>
      </c>
      <c r="P13" s="1" t="str">
        <f>IFERROR(__xludf.DUMMYFUNCTION("""COMPUTED_VALUE"""),"Compulsion due to pandemic")</f>
        <v>Compulsion due to pandemic</v>
      </c>
      <c r="Q13" s="1" t="str">
        <f>IFERROR(__xludf.DUMMYFUNCTION("""COMPUTED_VALUE"""),"Yes")</f>
        <v>Yes</v>
      </c>
      <c r="R13" s="1" t="str">
        <f>IFERROR(__xludf.DUMMYFUNCTION("""COMPUTED_VALUE"""),"Yes")</f>
        <v>Yes</v>
      </c>
      <c r="S13" s="1" t="str">
        <f>IFERROR(__xludf.DUMMYFUNCTION("""COMPUTED_VALUE"""),"Yes")</f>
        <v>Yes</v>
      </c>
      <c r="T13" s="1" t="str">
        <f>IFERROR(__xludf.DUMMYFUNCTION("""COMPUTED_VALUE"""),"Yes")</f>
        <v>Yes</v>
      </c>
      <c r="U13" s="1" t="str">
        <f>IFERROR(__xludf.DUMMYFUNCTION("""COMPUTED_VALUE"""),"No")</f>
        <v>No</v>
      </c>
      <c r="V13" s="1" t="str">
        <f>IFERROR(__xludf.DUMMYFUNCTION("""COMPUTED_VALUE"""),"Online")</f>
        <v>Online</v>
      </c>
      <c r="W13" s="1" t="str">
        <f>IFERROR(__xludf.DUMMYFUNCTION("""COMPUTED_VALUE"""),"No")</f>
        <v>No</v>
      </c>
      <c r="X13" s="1" t="str">
        <f>IFERROR(__xludf.DUMMYFUNCTION("""COMPUTED_VALUE"""),"Yes")</f>
        <v>Yes</v>
      </c>
      <c r="Y13" s="1" t="str">
        <f>IFERROR(__xludf.DUMMYFUNCTION("""COMPUTED_VALUE"""),"Yes")</f>
        <v>Yes</v>
      </c>
      <c r="Z13" s="1" t="str">
        <f>IFERROR(__xludf.DUMMYFUNCTION("""COMPUTED_VALUE"""),"Yes")</f>
        <v>Yes</v>
      </c>
      <c r="AA13" s="1" t="str">
        <f>IFERROR(__xludf.DUMMYFUNCTION("""COMPUTED_VALUE"""),"No")</f>
        <v>No</v>
      </c>
      <c r="AB13" s="1"/>
      <c r="AC13" s="1"/>
      <c r="AD13"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3" s="1" t="str">
        <f>IFERROR(__xludf.DUMMYFUNCTION("""COMPUTED_VALUE"""),"Get out in the sunlight. deep breathing")</f>
        <v>Get out in the sunlight. deep breathing</v>
      </c>
      <c r="AF13" s="1" t="str">
        <f>IFERROR(__xludf.DUMMYFUNCTION("""COMPUTED_VALUE"""),"Mild: Family members ocassionally short-tempered with one another;no physical violence.")</f>
        <v>Mild: Family members ocassionally short-tempered with one another;no physical violence.</v>
      </c>
      <c r="AG13" s="1" t="str">
        <f>IFERROR(__xludf.DUMMYFUNCTION("""COMPUTED_VALUE"""),"None")</f>
        <v>None</v>
      </c>
      <c r="AH13" s="1" t="str">
        <f>IFERROR(__xludf.DUMMYFUNCTION("""COMPUTED_VALUE"""),"Second Dose")</f>
        <v>Second Dose</v>
      </c>
      <c r="AI13" s="1" t="str">
        <f>IFERROR(__xludf.DUMMYFUNCTION("""COMPUTED_VALUE"""),"Yes")</f>
        <v>Yes</v>
      </c>
    </row>
    <row r="14">
      <c r="A14" s="2">
        <f>IFERROR(__xludf.DUMMYFUNCTION("""COMPUTED_VALUE"""),44580.49303502315)</f>
        <v>44580.49304</v>
      </c>
      <c r="B14" s="1" t="str">
        <f>IFERROR(__xludf.DUMMYFUNCTION("""COMPUTED_VALUE"""),"aakritinarayan7683044290@gmail.com")</f>
        <v>aakritinarayan7683044290@gmail.com</v>
      </c>
      <c r="C14" s="1" t="str">
        <f>IFERROR(__xludf.DUMMYFUNCTION("""COMPUTED_VALUE"""),"Aakriti Narayan")</f>
        <v>Aakriti Narayan</v>
      </c>
      <c r="D14" s="1" t="str">
        <f>IFERROR(__xludf.DUMMYFUNCTION("""COMPUTED_VALUE"""),"B.A. (Hons) Economics")</f>
        <v>B.A. (Hons) Economics</v>
      </c>
      <c r="E14" s="1" t="str">
        <f>IFERROR(__xludf.DUMMYFUNCTION("""COMPUTED_VALUE"""),"21/0911")</f>
        <v>21/0911</v>
      </c>
      <c r="F14" s="3">
        <f>IFERROR(__xludf.DUMMYFUNCTION("""COMPUTED_VALUE"""),9.821987993E9)</f>
        <v>9821987993</v>
      </c>
      <c r="G14" s="1" t="str">
        <f>IFERROR(__xludf.DUMMYFUNCTION("""COMPUTED_VALUE"""),"Bihar")</f>
        <v>Bihar</v>
      </c>
      <c r="H14" s="1" t="str">
        <f>IFERROR(__xludf.DUMMYFUNCTION("""COMPUTED_VALUE"""),"Air force senior secondary school")</f>
        <v>Air force senior secondary school</v>
      </c>
      <c r="I14" s="1" t="str">
        <f>IFERROR(__xludf.DUMMYFUNCTION("""COMPUTED_VALUE"""),"Yes")</f>
        <v>Yes</v>
      </c>
      <c r="J14" s="1" t="str">
        <f>IFERROR(__xludf.DUMMYFUNCTION("""COMPUTED_VALUE"""),"Richika ma'am")</f>
        <v>Richika ma'am</v>
      </c>
      <c r="K14" s="1" t="str">
        <f>IFERROR(__xludf.DUMMYFUNCTION("""COMPUTED_VALUE"""),"5-6 hours")</f>
        <v>5-6 hours</v>
      </c>
      <c r="L14" s="1" t="str">
        <f>IFERROR(__xludf.DUMMYFUNCTION("""COMPUTED_VALUE"""),"Time saved in travelling")</f>
        <v>Time saved in travelling</v>
      </c>
      <c r="M14" s="1" t="str">
        <f>IFERROR(__xludf.DUMMYFUNCTION("""COMPUTED_VALUE"""),"Not able to understand topic which teachers taught")</f>
        <v>Not able to understand topic which teachers taught</v>
      </c>
      <c r="N14" s="1">
        <f>IFERROR(__xludf.DUMMYFUNCTION("""COMPUTED_VALUE"""),3.0)</f>
        <v>3</v>
      </c>
      <c r="O14" s="1" t="str">
        <f>IFERROR(__xludf.DUMMYFUNCTION("""COMPUTED_VALUE"""),"Blended Learning (both)")</f>
        <v>Blended Learning (both)</v>
      </c>
      <c r="P14" s="1" t="str">
        <f>IFERROR(__xludf.DUMMYFUNCTION("""COMPUTED_VALUE"""),"Not Satisfactory")</f>
        <v>Not Satisfactory</v>
      </c>
      <c r="Q14" s="1" t="str">
        <f>IFERROR(__xludf.DUMMYFUNCTION("""COMPUTED_VALUE"""),"Yes")</f>
        <v>Yes</v>
      </c>
      <c r="R14" s="1" t="str">
        <f>IFERROR(__xludf.DUMMYFUNCTION("""COMPUTED_VALUE"""),"Yes")</f>
        <v>Yes</v>
      </c>
      <c r="S14" s="1" t="str">
        <f>IFERROR(__xludf.DUMMYFUNCTION("""COMPUTED_VALUE"""),"No")</f>
        <v>No</v>
      </c>
      <c r="T14" s="1" t="str">
        <f>IFERROR(__xludf.DUMMYFUNCTION("""COMPUTED_VALUE"""),"No")</f>
        <v>No</v>
      </c>
      <c r="U14" s="1" t="str">
        <f>IFERROR(__xludf.DUMMYFUNCTION("""COMPUTED_VALUE"""),"Yes")</f>
        <v>Yes</v>
      </c>
      <c r="V14" s="1" t="str">
        <f>IFERROR(__xludf.DUMMYFUNCTION("""COMPUTED_VALUE"""),"Offline")</f>
        <v>Offline</v>
      </c>
      <c r="W14" s="1" t="str">
        <f>IFERROR(__xludf.DUMMYFUNCTION("""COMPUTED_VALUE"""),"No")</f>
        <v>No</v>
      </c>
      <c r="X14" s="1" t="str">
        <f>IFERROR(__xludf.DUMMYFUNCTION("""COMPUTED_VALUE"""),"Yes")</f>
        <v>Yes</v>
      </c>
      <c r="Y14" s="1" t="str">
        <f>IFERROR(__xludf.DUMMYFUNCTION("""COMPUTED_VALUE"""),"Yes")</f>
        <v>Yes</v>
      </c>
      <c r="Z14" s="1" t="str">
        <f>IFERROR(__xludf.DUMMYFUNCTION("""COMPUTED_VALUE"""),"Yes")</f>
        <v>Yes</v>
      </c>
      <c r="AA14" s="1" t="str">
        <f>IFERROR(__xludf.DUMMYFUNCTION("""COMPUTED_VALUE"""),"Yes")</f>
        <v>Yes</v>
      </c>
      <c r="AB14" s="1" t="str">
        <f>IFERROR(__xludf.DUMMYFUNCTION("""COMPUTED_VALUE"""),"I want college to vacant more seats in NCC")</f>
        <v>I want college to vacant more seats in NCC</v>
      </c>
      <c r="AC14" s="1" t="str">
        <f>IFERROR(__xludf.DUMMYFUNCTION("""COMPUTED_VALUE"""),"Not such")</f>
        <v>Not such</v>
      </c>
      <c r="AD1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4" s="1" t="str">
        <f>IFERROR(__xludf.DUMMYFUNCTION("""COMPUTED_VALUE"""),"Nothing much , I gave tuition to other students which relaxes my mind relaxed")</f>
        <v>Nothing much , I gave tuition to other students which relaxes my mind relaxed</v>
      </c>
      <c r="AF14" s="1" t="str">
        <f>IFERROR(__xludf.DUMMYFUNCTION("""COMPUTED_VALUE"""),"Mild: Family members ocassionally short-tempered with one another;no physical violence.")</f>
        <v>Mild: Family members ocassionally short-tempered with one another;no physical violence.</v>
      </c>
      <c r="AG14" s="1" t="str">
        <f>IFERROR(__xludf.DUMMYFUNCTION("""COMPUTED_VALUE"""),"Mild: Symptoms effectively managed at home")</f>
        <v>Mild: Symptoms effectively managed at home</v>
      </c>
      <c r="AH14" s="1" t="str">
        <f>IFERROR(__xludf.DUMMYFUNCTION("""COMPUTED_VALUE"""),"Second Dose")</f>
        <v>Second Dose</v>
      </c>
      <c r="AI14" s="1" t="str">
        <f>IFERROR(__xludf.DUMMYFUNCTION("""COMPUTED_VALUE"""),"No")</f>
        <v>No</v>
      </c>
    </row>
    <row r="15">
      <c r="A15" s="2">
        <f>IFERROR(__xludf.DUMMYFUNCTION("""COMPUTED_VALUE"""),44580.49329666667)</f>
        <v>44580.4933</v>
      </c>
      <c r="B15" s="1" t="str">
        <f>IFERROR(__xludf.DUMMYFUNCTION("""COMPUTED_VALUE"""),"divyanshiv2404@gmail.com")</f>
        <v>divyanshiv2404@gmail.com</v>
      </c>
      <c r="C15" s="1" t="str">
        <f>IFERROR(__xludf.DUMMYFUNCTION("""COMPUTED_VALUE"""),"Divyanshi Verma")</f>
        <v>Divyanshi Verma</v>
      </c>
      <c r="D15" s="1" t="str">
        <f>IFERROR(__xludf.DUMMYFUNCTION("""COMPUTED_VALUE"""),"B.A. (Hons) Economics")</f>
        <v>B.A. (Hons) Economics</v>
      </c>
      <c r="E15" s="1" t="str">
        <f>IFERROR(__xludf.DUMMYFUNCTION("""COMPUTED_VALUE"""),"21/0694")</f>
        <v>21/0694</v>
      </c>
      <c r="F15" s="3">
        <f>IFERROR(__xludf.DUMMYFUNCTION("""COMPUTED_VALUE"""),9.873070742E9)</f>
        <v>9873070742</v>
      </c>
      <c r="G15" s="1" t="str">
        <f>IFERROR(__xludf.DUMMYFUNCTION("""COMPUTED_VALUE"""),"Delhi")</f>
        <v>Delhi</v>
      </c>
      <c r="H15" s="1" t="str">
        <f>IFERROR(__xludf.DUMMYFUNCTION("""COMPUTED_VALUE"""),"Holy Convent Sr. Sec. School")</f>
        <v>Holy Convent Sr. Sec. School</v>
      </c>
      <c r="I15" s="1" t="str">
        <f>IFERROR(__xludf.DUMMYFUNCTION("""COMPUTED_VALUE"""),"Yes")</f>
        <v>Yes</v>
      </c>
      <c r="J15" s="1" t="str">
        <f>IFERROR(__xludf.DUMMYFUNCTION("""COMPUTED_VALUE"""),"Richika ma'am")</f>
        <v>Richika ma'am</v>
      </c>
      <c r="K15" s="1" t="str">
        <f>IFERROR(__xludf.DUMMYFUNCTION("""COMPUTED_VALUE"""),"More than 6 hours")</f>
        <v>More than 6 hours</v>
      </c>
      <c r="L15" s="1" t="str">
        <f>IFERROR(__xludf.DUMMYFUNCTION("""COMPUTED_VALUE"""),"Time saved in travelling")</f>
        <v>Time saved in travelling</v>
      </c>
      <c r="M15" s="1" t="str">
        <f>IFERROR(__xludf.DUMMYFUNCTION("""COMPUTED_VALUE"""),"Network related disruptions")</f>
        <v>Network related disruptions</v>
      </c>
      <c r="N15" s="1">
        <f>IFERROR(__xludf.DUMMYFUNCTION("""COMPUTED_VALUE"""),4.0)</f>
        <v>4</v>
      </c>
      <c r="O15" s="1" t="str">
        <f>IFERROR(__xludf.DUMMYFUNCTION("""COMPUTED_VALUE"""),"Offline")</f>
        <v>Offline</v>
      </c>
      <c r="P15" s="1" t="str">
        <f>IFERROR(__xludf.DUMMYFUNCTION("""COMPUTED_VALUE"""),"Compulsion due to pandemic")</f>
        <v>Compulsion due to pandemic</v>
      </c>
      <c r="Q15" s="1" t="str">
        <f>IFERROR(__xludf.DUMMYFUNCTION("""COMPUTED_VALUE"""),"Yes")</f>
        <v>Yes</v>
      </c>
      <c r="R15" s="1" t="str">
        <f>IFERROR(__xludf.DUMMYFUNCTION("""COMPUTED_VALUE"""),"Yes")</f>
        <v>Yes</v>
      </c>
      <c r="S15" s="1" t="str">
        <f>IFERROR(__xludf.DUMMYFUNCTION("""COMPUTED_VALUE"""),"Yes")</f>
        <v>Yes</v>
      </c>
      <c r="T15" s="1" t="str">
        <f>IFERROR(__xludf.DUMMYFUNCTION("""COMPUTED_VALUE"""),"Yes")</f>
        <v>Yes</v>
      </c>
      <c r="U15" s="1" t="str">
        <f>IFERROR(__xludf.DUMMYFUNCTION("""COMPUTED_VALUE"""),"Yes")</f>
        <v>Yes</v>
      </c>
      <c r="V15" s="1" t="str">
        <f>IFERROR(__xludf.DUMMYFUNCTION("""COMPUTED_VALUE"""),"Online")</f>
        <v>Online</v>
      </c>
      <c r="W15" s="1" t="str">
        <f>IFERROR(__xludf.DUMMYFUNCTION("""COMPUTED_VALUE"""),"No")</f>
        <v>No</v>
      </c>
      <c r="X15" s="1" t="str">
        <f>IFERROR(__xludf.DUMMYFUNCTION("""COMPUTED_VALUE"""),"Yes")</f>
        <v>Yes</v>
      </c>
      <c r="Y15" s="1" t="str">
        <f>IFERROR(__xludf.DUMMYFUNCTION("""COMPUTED_VALUE"""),"Yes")</f>
        <v>Yes</v>
      </c>
      <c r="Z15" s="1" t="str">
        <f>IFERROR(__xludf.DUMMYFUNCTION("""COMPUTED_VALUE"""),"Yes")</f>
        <v>Yes</v>
      </c>
      <c r="AA15" s="1" t="str">
        <f>IFERROR(__xludf.DUMMYFUNCTION("""COMPUTED_VALUE"""),"Yes")</f>
        <v>Yes</v>
      </c>
      <c r="AB15" s="1" t="str">
        <f>IFERROR(__xludf.DUMMYFUNCTION("""COMPUTED_VALUE"""),"No")</f>
        <v>No</v>
      </c>
      <c r="AC15" s="1" t="str">
        <f>IFERROR(__xludf.DUMMYFUNCTION("""COMPUTED_VALUE"""),"No")</f>
        <v>No</v>
      </c>
      <c r="AD15" s="1" t="str">
        <f>IFERROR(__xludf.DUMMYFUNCTION("""COMPUTED_VALUE"""),"None")</f>
        <v>None</v>
      </c>
      <c r="AE15" s="1" t="str">
        <f>IFERROR(__xludf.DUMMYFUNCTION("""COMPUTED_VALUE"""),"None")</f>
        <v>None</v>
      </c>
      <c r="AF15" s="1" t="str">
        <f>IFERROR(__xludf.DUMMYFUNCTION("""COMPUTED_VALUE"""),"None")</f>
        <v>None</v>
      </c>
      <c r="AG15" s="1" t="str">
        <f>IFERROR(__xludf.DUMMYFUNCTION("""COMPUTED_VALUE"""),"None")</f>
        <v>None</v>
      </c>
      <c r="AH15" s="1" t="str">
        <f>IFERROR(__xludf.DUMMYFUNCTION("""COMPUTED_VALUE"""),"None")</f>
        <v>None</v>
      </c>
      <c r="AI15" s="1" t="str">
        <f>IFERROR(__xludf.DUMMYFUNCTION("""COMPUTED_VALUE"""),"No")</f>
        <v>No</v>
      </c>
    </row>
    <row r="16">
      <c r="A16" s="2">
        <f>IFERROR(__xludf.DUMMYFUNCTION("""COMPUTED_VALUE"""),44580.49351090278)</f>
        <v>44580.49351</v>
      </c>
      <c r="B16" s="1" t="str">
        <f>IFERROR(__xludf.DUMMYFUNCTION("""COMPUTED_VALUE"""),"khushigarg531@gmail.com")</f>
        <v>khushigarg531@gmail.com</v>
      </c>
      <c r="C16" s="1" t="str">
        <f>IFERROR(__xludf.DUMMYFUNCTION("""COMPUTED_VALUE"""),"Khushi Garg")</f>
        <v>Khushi Garg</v>
      </c>
      <c r="D16" s="1" t="str">
        <f>IFERROR(__xludf.DUMMYFUNCTION("""COMPUTED_VALUE"""),"B.A. (Hons) Economics")</f>
        <v>B.A. (Hons) Economics</v>
      </c>
      <c r="E16" s="1" t="str">
        <f>IFERROR(__xludf.DUMMYFUNCTION("""COMPUTED_VALUE"""),"21/0426")</f>
        <v>21/0426</v>
      </c>
      <c r="F16" s="3">
        <f>IFERROR(__xludf.DUMMYFUNCTION("""COMPUTED_VALUE"""),9.911499066E9)</f>
        <v>9911499066</v>
      </c>
      <c r="G16" s="1" t="str">
        <f>IFERROR(__xludf.DUMMYFUNCTION("""COMPUTED_VALUE"""),"Delhi")</f>
        <v>Delhi</v>
      </c>
      <c r="H16" s="1" t="str">
        <f>IFERROR(__xludf.DUMMYFUNCTION("""COMPUTED_VALUE"""),"Vikas Bharati Public School")</f>
        <v>Vikas Bharati Public School</v>
      </c>
      <c r="I16" s="1" t="str">
        <f>IFERROR(__xludf.DUMMYFUNCTION("""COMPUTED_VALUE"""),"Yes")</f>
        <v>Yes</v>
      </c>
      <c r="J16" s="1" t="str">
        <f>IFERROR(__xludf.DUMMYFUNCTION("""COMPUTED_VALUE"""),"Iti Tomar")</f>
        <v>Iti Tomar</v>
      </c>
      <c r="K16" s="1" t="str">
        <f>IFERROR(__xludf.DUMMYFUNCTION("""COMPUTED_VALUE"""),"4-5 hours")</f>
        <v>4-5 hours</v>
      </c>
      <c r="L16" s="1" t="str">
        <f>IFERROR(__xludf.DUMMYFUNCTION("""COMPUTED_VALUE"""),"Time saved in travelling, Easy access to online study material, Other")</f>
        <v>Time saved in travelling, Easy access to online study material, Other</v>
      </c>
      <c r="M16" s="1" t="str">
        <f>IFERROR(__xludf.DUMMYFUNCTION("""COMPUTED_VALUE"""),"Network related disruptions, Lack of physical interaction and personal touch ‘, Not able to understand the concepts properly")</f>
        <v>Network related disruptions, Lack of physical interaction and personal touch ‘, Not able to understand the concepts properly</v>
      </c>
      <c r="N16" s="1">
        <f>IFERROR(__xludf.DUMMYFUNCTION("""COMPUTED_VALUE"""),6.0)</f>
        <v>6</v>
      </c>
      <c r="O16" s="1" t="str">
        <f>IFERROR(__xludf.DUMMYFUNCTION("""COMPUTED_VALUE"""),"Blended Learning (both)")</f>
        <v>Blended Learning (both)</v>
      </c>
      <c r="P16" s="1" t="str">
        <f>IFERROR(__xludf.DUMMYFUNCTION("""COMPUTED_VALUE"""),"Compulsion due to pandemic")</f>
        <v>Compulsion due to pandemic</v>
      </c>
      <c r="Q16" s="1" t="str">
        <f>IFERROR(__xludf.DUMMYFUNCTION("""COMPUTED_VALUE"""),"Yes")</f>
        <v>Yes</v>
      </c>
      <c r="R16" s="1" t="str">
        <f>IFERROR(__xludf.DUMMYFUNCTION("""COMPUTED_VALUE"""),"Yes")</f>
        <v>Yes</v>
      </c>
      <c r="S16" s="1" t="str">
        <f>IFERROR(__xludf.DUMMYFUNCTION("""COMPUTED_VALUE"""),"Yes")</f>
        <v>Yes</v>
      </c>
      <c r="T16" s="1" t="str">
        <f>IFERROR(__xludf.DUMMYFUNCTION("""COMPUTED_VALUE"""),"Yes")</f>
        <v>Yes</v>
      </c>
      <c r="U16" s="1" t="str">
        <f>IFERROR(__xludf.DUMMYFUNCTION("""COMPUTED_VALUE"""),"No")</f>
        <v>No</v>
      </c>
      <c r="V16" s="1" t="str">
        <f>IFERROR(__xludf.DUMMYFUNCTION("""COMPUTED_VALUE"""),"Online")</f>
        <v>Online</v>
      </c>
      <c r="W16" s="1" t="str">
        <f>IFERROR(__xludf.DUMMYFUNCTION("""COMPUTED_VALUE"""),"No")</f>
        <v>No</v>
      </c>
      <c r="X16" s="1" t="str">
        <f>IFERROR(__xludf.DUMMYFUNCTION("""COMPUTED_VALUE"""),"Yes")</f>
        <v>Yes</v>
      </c>
      <c r="Y16" s="1" t="str">
        <f>IFERROR(__xludf.DUMMYFUNCTION("""COMPUTED_VALUE"""),"Yes")</f>
        <v>Yes</v>
      </c>
      <c r="Z16" s="1" t="str">
        <f>IFERROR(__xludf.DUMMYFUNCTION("""COMPUTED_VALUE"""),"Yes")</f>
        <v>Yes</v>
      </c>
      <c r="AA16" s="1" t="str">
        <f>IFERROR(__xludf.DUMMYFUNCTION("""COMPUTED_VALUE"""),"Yes")</f>
        <v>Yes</v>
      </c>
      <c r="AB16" s="1" t="str">
        <f>IFERROR(__xludf.DUMMYFUNCTION("""COMPUTED_VALUE"""),"Yes there should be social and personal development webinars and programs ")</f>
        <v>Yes there should be social and personal development webinars and programs </v>
      </c>
      <c r="AC16" s="1" t="str">
        <f>IFERROR(__xludf.DUMMYFUNCTION("""COMPUTED_VALUE"""),"No")</f>
        <v>No</v>
      </c>
      <c r="AD1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6" s="1" t="str">
        <f>IFERROR(__xludf.DUMMYFUNCTION("""COMPUTED_VALUE"""),"Trying to meditate and engage myself in other physical activities ")</f>
        <v>Trying to meditate and engage myself in other physical activities </v>
      </c>
      <c r="AF16" s="1" t="str">
        <f>IFERROR(__xludf.DUMMYFUNCTION("""COMPUTED_VALUE"""),"None")</f>
        <v>None</v>
      </c>
      <c r="AG16" s="1" t="str">
        <f>IFERROR(__xludf.DUMMYFUNCTION("""COMPUTED_VALUE"""),"None")</f>
        <v>None</v>
      </c>
      <c r="AH16" s="1" t="str">
        <f>IFERROR(__xludf.DUMMYFUNCTION("""COMPUTED_VALUE"""),"None")</f>
        <v>None</v>
      </c>
      <c r="AI16" s="1" t="str">
        <f>IFERROR(__xludf.DUMMYFUNCTION("""COMPUTED_VALUE"""),"Yes")</f>
        <v>Yes</v>
      </c>
    </row>
    <row r="17">
      <c r="A17" s="2">
        <f>IFERROR(__xludf.DUMMYFUNCTION("""COMPUTED_VALUE"""),44580.494971562504)</f>
        <v>44580.49497</v>
      </c>
      <c r="B17" s="1" t="str">
        <f>IFERROR(__xludf.DUMMYFUNCTION("""COMPUTED_VALUE"""),"khushiprajapati448@gmail.com")</f>
        <v>khushiprajapati448@gmail.com</v>
      </c>
      <c r="C17" s="1" t="str">
        <f>IFERROR(__xludf.DUMMYFUNCTION("""COMPUTED_VALUE"""),"Khushi Prajapati ")</f>
        <v>Khushi Prajapati </v>
      </c>
      <c r="D17" s="1" t="str">
        <f>IFERROR(__xludf.DUMMYFUNCTION("""COMPUTED_VALUE"""),"B.A. (Hons) Economics")</f>
        <v>B.A. (Hons) Economics</v>
      </c>
      <c r="E17" s="1" t="str">
        <f>IFERROR(__xludf.DUMMYFUNCTION("""COMPUTED_VALUE"""),"21/0906")</f>
        <v>21/0906</v>
      </c>
      <c r="F17" s="3">
        <f>IFERROR(__xludf.DUMMYFUNCTION("""COMPUTED_VALUE"""),9.899120154E9)</f>
        <v>9899120154</v>
      </c>
      <c r="G17" s="1" t="str">
        <f>IFERROR(__xludf.DUMMYFUNCTION("""COMPUTED_VALUE"""),"Rohini, New Delhi")</f>
        <v>Rohini, New Delhi</v>
      </c>
      <c r="H17" s="1" t="str">
        <f>IFERROR(__xludf.DUMMYFUNCTION("""COMPUTED_VALUE"""),"St. Xavier's School")</f>
        <v>St. Xavier's School</v>
      </c>
      <c r="I17" s="1" t="str">
        <f>IFERROR(__xludf.DUMMYFUNCTION("""COMPUTED_VALUE"""),"Yes")</f>
        <v>Yes</v>
      </c>
      <c r="J17" s="1" t="str">
        <f>IFERROR(__xludf.DUMMYFUNCTION("""COMPUTED_VALUE"""),"Richika Rana")</f>
        <v>Richika Rana</v>
      </c>
      <c r="K17" s="1" t="str">
        <f>IFERROR(__xludf.DUMMYFUNCTION("""COMPUTED_VALUE"""),"5-6 hours")</f>
        <v>5-6 hours</v>
      </c>
      <c r="L17" s="1" t="str">
        <f>IFERROR(__xludf.DUMMYFUNCTION("""COMPUTED_VALUE"""),"Time saved in travelling, Easy access to online study material")</f>
        <v>Time saved in travelling, Easy access to online study material</v>
      </c>
      <c r="M17" s="1" t="str">
        <f>IFERROR(__xludf.DUMMYFUNCTION("""COMPUTED_VALUE"""),"Network related disruptions, Lack of physical interaction and personal touch ‘")</f>
        <v>Network related disruptions, Lack of physical interaction and personal touch ‘</v>
      </c>
      <c r="N17" s="1">
        <f>IFERROR(__xludf.DUMMYFUNCTION("""COMPUTED_VALUE"""),7.0)</f>
        <v>7</v>
      </c>
      <c r="O17" s="1" t="str">
        <f>IFERROR(__xludf.DUMMYFUNCTION("""COMPUTED_VALUE"""),"Blended Learning (both)")</f>
        <v>Blended Learning (both)</v>
      </c>
      <c r="P17" s="1" t="str">
        <f>IFERROR(__xludf.DUMMYFUNCTION("""COMPUTED_VALUE"""),"Satisfactory")</f>
        <v>Satisfactory</v>
      </c>
      <c r="Q17" s="1" t="str">
        <f>IFERROR(__xludf.DUMMYFUNCTION("""COMPUTED_VALUE"""),"Yes")</f>
        <v>Yes</v>
      </c>
      <c r="R17" s="1" t="str">
        <f>IFERROR(__xludf.DUMMYFUNCTION("""COMPUTED_VALUE"""),"Yes")</f>
        <v>Yes</v>
      </c>
      <c r="S17" s="1" t="str">
        <f>IFERROR(__xludf.DUMMYFUNCTION("""COMPUTED_VALUE"""),"Yes")</f>
        <v>Yes</v>
      </c>
      <c r="T17" s="1" t="str">
        <f>IFERROR(__xludf.DUMMYFUNCTION("""COMPUTED_VALUE"""),"Yes")</f>
        <v>Yes</v>
      </c>
      <c r="U17" s="1" t="str">
        <f>IFERROR(__xludf.DUMMYFUNCTION("""COMPUTED_VALUE"""),"Yes")</f>
        <v>Yes</v>
      </c>
      <c r="V17" s="1" t="str">
        <f>IFERROR(__xludf.DUMMYFUNCTION("""COMPUTED_VALUE"""),"Offline")</f>
        <v>Offline</v>
      </c>
      <c r="W17" s="1" t="str">
        <f>IFERROR(__xludf.DUMMYFUNCTION("""COMPUTED_VALUE"""),"No")</f>
        <v>No</v>
      </c>
      <c r="X17" s="1" t="str">
        <f>IFERROR(__xludf.DUMMYFUNCTION("""COMPUTED_VALUE"""),"Yes")</f>
        <v>Yes</v>
      </c>
      <c r="Y17" s="1" t="str">
        <f>IFERROR(__xludf.DUMMYFUNCTION("""COMPUTED_VALUE"""),"Yes")</f>
        <v>Yes</v>
      </c>
      <c r="Z17" s="1" t="str">
        <f>IFERROR(__xludf.DUMMYFUNCTION("""COMPUTED_VALUE"""),"Yes")</f>
        <v>Yes</v>
      </c>
      <c r="AA17" s="1" t="str">
        <f>IFERROR(__xludf.DUMMYFUNCTION("""COMPUTED_VALUE"""),"No")</f>
        <v>No</v>
      </c>
      <c r="AB17" s="1" t="str">
        <f>IFERROR(__xludf.DUMMYFUNCTION("""COMPUTED_VALUE"""),"Yes, as I am not going to college so it makes me hesitate to talk to teachers .")</f>
        <v>Yes, as I am not going to college so it makes me hesitate to talk to teachers .</v>
      </c>
      <c r="AC17" s="1" t="str">
        <f>IFERROR(__xludf.DUMMYFUNCTION("""COMPUTED_VALUE"""),"Yes")</f>
        <v>Yes</v>
      </c>
      <c r="AD1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7" s="1" t="str">
        <f>IFERROR(__xludf.DUMMYFUNCTION("""COMPUTED_VALUE"""),"Spending time by seeing movies and by playing games with family and also give my attention in study.")</f>
        <v>Spending time by seeing movies and by playing games with family and also give my attention in study.</v>
      </c>
      <c r="AF17" s="1" t="str">
        <f>IFERROR(__xludf.DUMMYFUNCTION("""COMPUTED_VALUE"""),"Mild: Family members ocassionally short-tempered with one another;no physical violence.")</f>
        <v>Mild: Family members ocassionally short-tempered with one another;no physical violence.</v>
      </c>
      <c r="AG17" s="1" t="str">
        <f>IFERROR(__xludf.DUMMYFUNCTION("""COMPUTED_VALUE"""),"None")</f>
        <v>None</v>
      </c>
      <c r="AH17" s="1" t="str">
        <f>IFERROR(__xludf.DUMMYFUNCTION("""COMPUTED_VALUE"""),"Second Dose")</f>
        <v>Second Dose</v>
      </c>
      <c r="AI17" s="1" t="str">
        <f>IFERROR(__xludf.DUMMYFUNCTION("""COMPUTED_VALUE"""),"Yes")</f>
        <v>Yes</v>
      </c>
    </row>
    <row r="18">
      <c r="A18" s="2">
        <f>IFERROR(__xludf.DUMMYFUNCTION("""COMPUTED_VALUE"""),44580.4952312037)</f>
        <v>44580.49523</v>
      </c>
      <c r="B18" s="1" t="str">
        <f>IFERROR(__xludf.DUMMYFUNCTION("""COMPUTED_VALUE"""),"shivani20030609@gmail.com")</f>
        <v>shivani20030609@gmail.com</v>
      </c>
      <c r="C18" s="1" t="str">
        <f>IFERROR(__xludf.DUMMYFUNCTION("""COMPUTED_VALUE"""),"Shivani")</f>
        <v>Shivani</v>
      </c>
      <c r="D18" s="1" t="str">
        <f>IFERROR(__xludf.DUMMYFUNCTION("""COMPUTED_VALUE"""),"B.A. (Hons) Economics")</f>
        <v>B.A. (Hons) Economics</v>
      </c>
      <c r="E18" s="1" t="str">
        <f>IFERROR(__xludf.DUMMYFUNCTION("""COMPUTED_VALUE"""),"21/0691")</f>
        <v>21/0691</v>
      </c>
      <c r="F18" s="3">
        <f>IFERROR(__xludf.DUMMYFUNCTION("""COMPUTED_VALUE"""),8.595907289E9)</f>
        <v>8595907289</v>
      </c>
      <c r="G18" s="1" t="str">
        <f>IFERROR(__xludf.DUMMYFUNCTION("""COMPUTED_VALUE"""),"Delhi")</f>
        <v>Delhi</v>
      </c>
      <c r="H18" s="1" t="str">
        <f>IFERROR(__xludf.DUMMYFUNCTION("""COMPUTED_VALUE"""),"Kendriya vidyalaya sainik vihar")</f>
        <v>Kendriya vidyalaya sainik vihar</v>
      </c>
      <c r="I18" s="1" t="str">
        <f>IFERROR(__xludf.DUMMYFUNCTION("""COMPUTED_VALUE"""),"Yes")</f>
        <v>Yes</v>
      </c>
      <c r="J18" s="1" t="str">
        <f>IFERROR(__xludf.DUMMYFUNCTION("""COMPUTED_VALUE"""),"Iti tomar")</f>
        <v>Iti tomar</v>
      </c>
      <c r="K18" s="1" t="str">
        <f>IFERROR(__xludf.DUMMYFUNCTION("""COMPUTED_VALUE"""),"5-6 hours")</f>
        <v>5-6 hours</v>
      </c>
      <c r="L18" s="1" t="str">
        <f>IFERROR(__xludf.DUMMYFUNCTION("""COMPUTED_VALUE"""),"Time saved in travelling")</f>
        <v>Time saved in travelling</v>
      </c>
      <c r="M18" s="1" t="str">
        <f>IFERROR(__xludf.DUMMYFUNCTION("""COMPUTED_VALUE"""),"Lack of physical interaction and personal touch ‘")</f>
        <v>Lack of physical interaction and personal touch ‘</v>
      </c>
      <c r="N18" s="1">
        <f>IFERROR(__xludf.DUMMYFUNCTION("""COMPUTED_VALUE"""),4.0)</f>
        <v>4</v>
      </c>
      <c r="O18" s="1" t="str">
        <f>IFERROR(__xludf.DUMMYFUNCTION("""COMPUTED_VALUE"""),"Offline")</f>
        <v>Offline</v>
      </c>
      <c r="P18" s="1" t="str">
        <f>IFERROR(__xludf.DUMMYFUNCTION("""COMPUTED_VALUE"""),"Not Satisfactory")</f>
        <v>Not Satisfactory</v>
      </c>
      <c r="Q18" s="1" t="str">
        <f>IFERROR(__xludf.DUMMYFUNCTION("""COMPUTED_VALUE"""),"Yes")</f>
        <v>Yes</v>
      </c>
      <c r="R18" s="1" t="str">
        <f>IFERROR(__xludf.DUMMYFUNCTION("""COMPUTED_VALUE"""),"Yes")</f>
        <v>Yes</v>
      </c>
      <c r="S18" s="1" t="str">
        <f>IFERROR(__xludf.DUMMYFUNCTION("""COMPUTED_VALUE"""),"No")</f>
        <v>No</v>
      </c>
      <c r="T18" s="1" t="str">
        <f>IFERROR(__xludf.DUMMYFUNCTION("""COMPUTED_VALUE"""),"No")</f>
        <v>No</v>
      </c>
      <c r="U18" s="1" t="str">
        <f>IFERROR(__xludf.DUMMYFUNCTION("""COMPUTED_VALUE"""),"Yes")</f>
        <v>Yes</v>
      </c>
      <c r="V18" s="1" t="str">
        <f>IFERROR(__xludf.DUMMYFUNCTION("""COMPUTED_VALUE"""),"Offline")</f>
        <v>Offline</v>
      </c>
      <c r="W18" s="1" t="str">
        <f>IFERROR(__xludf.DUMMYFUNCTION("""COMPUTED_VALUE"""),"No")</f>
        <v>No</v>
      </c>
      <c r="X18" s="1" t="str">
        <f>IFERROR(__xludf.DUMMYFUNCTION("""COMPUTED_VALUE"""),"Yes")</f>
        <v>Yes</v>
      </c>
      <c r="Y18" s="1" t="str">
        <f>IFERROR(__xludf.DUMMYFUNCTION("""COMPUTED_VALUE"""),"Yes")</f>
        <v>Yes</v>
      </c>
      <c r="Z18" s="1" t="str">
        <f>IFERROR(__xludf.DUMMYFUNCTION("""COMPUTED_VALUE"""),"Yes")</f>
        <v>Yes</v>
      </c>
      <c r="AA18" s="1" t="str">
        <f>IFERROR(__xludf.DUMMYFUNCTION("""COMPUTED_VALUE"""),"No")</f>
        <v>No</v>
      </c>
      <c r="AB18" s="1" t="str">
        <f>IFERROR(__xludf.DUMMYFUNCTION("""COMPUTED_VALUE"""),"Yes ")</f>
        <v>Yes </v>
      </c>
      <c r="AC18" s="1" t="str">
        <f>IFERROR(__xludf.DUMMYFUNCTION("""COMPUTED_VALUE"""),"Yes , I need guidance in academic matters")</f>
        <v>Yes , I need guidance in academic matters</v>
      </c>
      <c r="AD1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8" s="1" t="str">
        <f>IFERROR(__xludf.DUMMYFUNCTION("""COMPUTED_VALUE"""),"I started to divert my mind and shift it towards positive things.")</f>
        <v>I started to divert my mind and shift it towards positive things.</v>
      </c>
      <c r="AF18"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8" s="1" t="str">
        <f>IFERROR(__xludf.DUMMYFUNCTION("""COMPUTED_VALUE"""),"None")</f>
        <v>None</v>
      </c>
      <c r="AH18" s="1" t="str">
        <f>IFERROR(__xludf.DUMMYFUNCTION("""COMPUTED_VALUE"""),"First Dose")</f>
        <v>First Dose</v>
      </c>
      <c r="AI18" s="1" t="str">
        <f>IFERROR(__xludf.DUMMYFUNCTION("""COMPUTED_VALUE"""),"Yes")</f>
        <v>Yes</v>
      </c>
    </row>
    <row r="19">
      <c r="A19" s="2">
        <f>IFERROR(__xludf.DUMMYFUNCTION("""COMPUTED_VALUE"""),44580.49755394676)</f>
        <v>44580.49755</v>
      </c>
      <c r="B19" s="1" t="str">
        <f>IFERROR(__xludf.DUMMYFUNCTION("""COMPUTED_VALUE"""),"neharajput3633@gmail.com")</f>
        <v>neharajput3633@gmail.com</v>
      </c>
      <c r="C19" s="1" t="str">
        <f>IFERROR(__xludf.DUMMYFUNCTION("""COMPUTED_VALUE"""),"Neha")</f>
        <v>Neha</v>
      </c>
      <c r="D19" s="1" t="str">
        <f>IFERROR(__xludf.DUMMYFUNCTION("""COMPUTED_VALUE"""),"B.A. (Hons) Economics")</f>
        <v>B.A. (Hons) Economics</v>
      </c>
      <c r="E19" s="1" t="str">
        <f>IFERROR(__xludf.DUMMYFUNCTION("""COMPUTED_VALUE"""),"21/0443")</f>
        <v>21/0443</v>
      </c>
      <c r="F19" s="3">
        <f>IFERROR(__xludf.DUMMYFUNCTION("""COMPUTED_VALUE"""),9.711423648E9)</f>
        <v>9711423648</v>
      </c>
      <c r="G19" s="1" t="str">
        <f>IFERROR(__xludf.DUMMYFUNCTION("""COMPUTED_VALUE"""),"Delhi")</f>
        <v>Delhi</v>
      </c>
      <c r="H19" s="1" t="str">
        <f>IFERROR(__xludf.DUMMYFUNCTION("""COMPUTED_VALUE"""),"Updesh kaur Sarvodaya kanya vidyalya Dariyapur kalan")</f>
        <v>Updesh kaur Sarvodaya kanya vidyalya Dariyapur kalan</v>
      </c>
      <c r="I19" s="1" t="str">
        <f>IFERROR(__xludf.DUMMYFUNCTION("""COMPUTED_VALUE"""),"Yes")</f>
        <v>Yes</v>
      </c>
      <c r="J19" s="1" t="str">
        <f>IFERROR(__xludf.DUMMYFUNCTION("""COMPUTED_VALUE"""),"Iti ma'am")</f>
        <v>Iti ma'am</v>
      </c>
      <c r="K19" s="1" t="str">
        <f>IFERROR(__xludf.DUMMYFUNCTION("""COMPUTED_VALUE"""),"More than 6 hours")</f>
        <v>More than 6 hours</v>
      </c>
      <c r="L19" s="1" t="str">
        <f>IFERROR(__xludf.DUMMYFUNCTION("""COMPUTED_VALUE"""),"Easy access to online study material, Convenience to outstation students")</f>
        <v>Easy access to online study material, Convenience to outstation students</v>
      </c>
      <c r="M19"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9" s="1">
        <f>IFERROR(__xludf.DUMMYFUNCTION("""COMPUTED_VALUE"""),6.0)</f>
        <v>6</v>
      </c>
      <c r="O19" s="1" t="str">
        <f>IFERROR(__xludf.DUMMYFUNCTION("""COMPUTED_VALUE"""),"Blended Learning (both)")</f>
        <v>Blended Learning (both)</v>
      </c>
      <c r="P19" s="1" t="str">
        <f>IFERROR(__xludf.DUMMYFUNCTION("""COMPUTED_VALUE"""),"Compulsion due to pandemic")</f>
        <v>Compulsion due to pandemic</v>
      </c>
      <c r="Q19" s="1" t="str">
        <f>IFERROR(__xludf.DUMMYFUNCTION("""COMPUTED_VALUE"""),"Yes")</f>
        <v>Yes</v>
      </c>
      <c r="R19" s="1" t="str">
        <f>IFERROR(__xludf.DUMMYFUNCTION("""COMPUTED_VALUE"""),"Yes")</f>
        <v>Yes</v>
      </c>
      <c r="S19" s="1" t="str">
        <f>IFERROR(__xludf.DUMMYFUNCTION("""COMPUTED_VALUE"""),"Yes")</f>
        <v>Yes</v>
      </c>
      <c r="T19" s="1" t="str">
        <f>IFERROR(__xludf.DUMMYFUNCTION("""COMPUTED_VALUE"""),"Yes")</f>
        <v>Yes</v>
      </c>
      <c r="U19" s="1" t="str">
        <f>IFERROR(__xludf.DUMMYFUNCTION("""COMPUTED_VALUE"""),"Yes")</f>
        <v>Yes</v>
      </c>
      <c r="V19" s="1" t="str">
        <f>IFERROR(__xludf.DUMMYFUNCTION("""COMPUTED_VALUE"""),"Online")</f>
        <v>Online</v>
      </c>
      <c r="W19" s="1" t="str">
        <f>IFERROR(__xludf.DUMMYFUNCTION("""COMPUTED_VALUE"""),"No")</f>
        <v>No</v>
      </c>
      <c r="X19" s="1" t="str">
        <f>IFERROR(__xludf.DUMMYFUNCTION("""COMPUTED_VALUE"""),"Yes")</f>
        <v>Yes</v>
      </c>
      <c r="Y19" s="1" t="str">
        <f>IFERROR(__xludf.DUMMYFUNCTION("""COMPUTED_VALUE"""),"Yes")</f>
        <v>Yes</v>
      </c>
      <c r="Z19" s="1" t="str">
        <f>IFERROR(__xludf.DUMMYFUNCTION("""COMPUTED_VALUE"""),"Yes")</f>
        <v>Yes</v>
      </c>
      <c r="AA19" s="1" t="str">
        <f>IFERROR(__xludf.DUMMYFUNCTION("""COMPUTED_VALUE"""),"Yes")</f>
        <v>Yes</v>
      </c>
      <c r="AB19" s="1" t="str">
        <f>IFERROR(__xludf.DUMMYFUNCTION("""COMPUTED_VALUE"""),"No")</f>
        <v>No</v>
      </c>
      <c r="AC19" s="1" t="str">
        <f>IFERROR(__xludf.DUMMYFUNCTION("""COMPUTED_VALUE"""),"No")</f>
        <v>No</v>
      </c>
      <c r="AD1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9" s="1" t="str">
        <f>IFERROR(__xludf.DUMMYFUNCTION("""COMPUTED_VALUE"""),"Set a sleep schedule,try to less time spend on mobile phone")</f>
        <v>Set a sleep schedule,try to less time spend on mobile phone</v>
      </c>
      <c r="AF19" s="1" t="str">
        <f>IFERROR(__xludf.DUMMYFUNCTION("""COMPUTED_VALUE"""),"None")</f>
        <v>None</v>
      </c>
      <c r="AG19" s="1" t="str">
        <f>IFERROR(__xludf.DUMMYFUNCTION("""COMPUTED_VALUE"""),"None")</f>
        <v>None</v>
      </c>
      <c r="AH19" s="1" t="str">
        <f>IFERROR(__xludf.DUMMYFUNCTION("""COMPUTED_VALUE"""),"First Dose")</f>
        <v>First Dose</v>
      </c>
      <c r="AI19" s="1" t="str">
        <f>IFERROR(__xludf.DUMMYFUNCTION("""COMPUTED_VALUE"""),"Yes")</f>
        <v>Yes</v>
      </c>
    </row>
    <row r="20">
      <c r="A20" s="2">
        <f>IFERROR(__xludf.DUMMYFUNCTION("""COMPUTED_VALUE"""),44580.49760740741)</f>
        <v>44580.49761</v>
      </c>
      <c r="B20" s="1" t="str">
        <f>IFERROR(__xludf.DUMMYFUNCTION("""COMPUTED_VALUE"""),"2003jyotipal@gmail.com")</f>
        <v>2003jyotipal@gmail.com</v>
      </c>
      <c r="C20" s="1" t="str">
        <f>IFERROR(__xludf.DUMMYFUNCTION("""COMPUTED_VALUE"""),"Jyoti pal")</f>
        <v>Jyoti pal</v>
      </c>
      <c r="D20" s="1" t="str">
        <f>IFERROR(__xludf.DUMMYFUNCTION("""COMPUTED_VALUE"""),"B.A. (Hons) Economics")</f>
        <v>B.A. (Hons) Economics</v>
      </c>
      <c r="E20" s="1" t="str">
        <f>IFERROR(__xludf.DUMMYFUNCTION("""COMPUTED_VALUE"""),"21/0902")</f>
        <v>21/0902</v>
      </c>
      <c r="F20" s="3">
        <f>IFERROR(__xludf.DUMMYFUNCTION("""COMPUTED_VALUE"""),7.70198956E9)</f>
        <v>7701989560</v>
      </c>
      <c r="G20" s="1" t="str">
        <f>IFERROR(__xludf.DUMMYFUNCTION("""COMPUTED_VALUE"""),"Delhi ")</f>
        <v>Delhi </v>
      </c>
      <c r="H20" s="1" t="str">
        <f>IFERROR(__xludf.DUMMYFUNCTION("""COMPUTED_VALUE"""),"Universal public school")</f>
        <v>Universal public school</v>
      </c>
      <c r="I20" s="1" t="str">
        <f>IFERROR(__xludf.DUMMYFUNCTION("""COMPUTED_VALUE"""),"Yes")</f>
        <v>Yes</v>
      </c>
      <c r="J20" s="1" t="str">
        <f>IFERROR(__xludf.DUMMYFUNCTION("""COMPUTED_VALUE"""),"Richika mam")</f>
        <v>Richika mam</v>
      </c>
      <c r="K20" s="1" t="str">
        <f>IFERROR(__xludf.DUMMYFUNCTION("""COMPUTED_VALUE"""),"4-5 hours")</f>
        <v>4-5 hours</v>
      </c>
      <c r="L20" s="1" t="str">
        <f>IFERROR(__xludf.DUMMYFUNCTION("""COMPUTED_VALUE"""),"Time saved in travelling")</f>
        <v>Time saved in travelling</v>
      </c>
      <c r="M20" s="1" t="str">
        <f>IFERROR(__xludf.DUMMYFUNCTION("""COMPUTED_VALUE"""),"Network related disruptions")</f>
        <v>Network related disruptions</v>
      </c>
      <c r="N20" s="1">
        <f>IFERROR(__xludf.DUMMYFUNCTION("""COMPUTED_VALUE"""),9.0)</f>
        <v>9</v>
      </c>
      <c r="O20" s="1" t="str">
        <f>IFERROR(__xludf.DUMMYFUNCTION("""COMPUTED_VALUE"""),"Online")</f>
        <v>Online</v>
      </c>
      <c r="P20" s="1" t="str">
        <f>IFERROR(__xludf.DUMMYFUNCTION("""COMPUTED_VALUE"""),"Satisfactory")</f>
        <v>Satisfactory</v>
      </c>
      <c r="Q20" s="1" t="str">
        <f>IFERROR(__xludf.DUMMYFUNCTION("""COMPUTED_VALUE"""),"Yes")</f>
        <v>Yes</v>
      </c>
      <c r="R20" s="1" t="str">
        <f>IFERROR(__xludf.DUMMYFUNCTION("""COMPUTED_VALUE"""),"Yes")</f>
        <v>Yes</v>
      </c>
      <c r="S20" s="1" t="str">
        <f>IFERROR(__xludf.DUMMYFUNCTION("""COMPUTED_VALUE"""),"Yes")</f>
        <v>Yes</v>
      </c>
      <c r="T20" s="1" t="str">
        <f>IFERROR(__xludf.DUMMYFUNCTION("""COMPUTED_VALUE"""),"No")</f>
        <v>No</v>
      </c>
      <c r="U20" s="1"/>
      <c r="V20" s="1" t="str">
        <f>IFERROR(__xludf.DUMMYFUNCTION("""COMPUTED_VALUE"""),"Online")</f>
        <v>Online</v>
      </c>
      <c r="W20" s="1" t="str">
        <f>IFERROR(__xludf.DUMMYFUNCTION("""COMPUTED_VALUE"""),"No")</f>
        <v>No</v>
      </c>
      <c r="X20" s="1" t="str">
        <f>IFERROR(__xludf.DUMMYFUNCTION("""COMPUTED_VALUE"""),"Yes")</f>
        <v>Yes</v>
      </c>
      <c r="Y20" s="1" t="str">
        <f>IFERROR(__xludf.DUMMYFUNCTION("""COMPUTED_VALUE"""),"Yes")</f>
        <v>Yes</v>
      </c>
      <c r="Z20" s="1" t="str">
        <f>IFERROR(__xludf.DUMMYFUNCTION("""COMPUTED_VALUE"""),"Yes")</f>
        <v>Yes</v>
      </c>
      <c r="AA20" s="1" t="str">
        <f>IFERROR(__xludf.DUMMYFUNCTION("""COMPUTED_VALUE"""),"Yes")</f>
        <v>Yes</v>
      </c>
      <c r="AB20" s="1" t="str">
        <f>IFERROR(__xludf.DUMMYFUNCTION("""COMPUTED_VALUE"""),".")</f>
        <v>.</v>
      </c>
      <c r="AC20" s="1" t="str">
        <f>IFERROR(__xludf.DUMMYFUNCTION("""COMPUTED_VALUE"""),"No")</f>
        <v>No</v>
      </c>
      <c r="AD20" s="1" t="str">
        <f>IFERROR(__xludf.DUMMYFUNCTION("""COMPUTED_VALUE"""),"None")</f>
        <v>None</v>
      </c>
      <c r="AE20" s="1" t="str">
        <f>IFERROR(__xludf.DUMMYFUNCTION("""COMPUTED_VALUE"""),"Listening music ")</f>
        <v>Listening music </v>
      </c>
      <c r="AF20" s="1" t="str">
        <f>IFERROR(__xludf.DUMMYFUNCTION("""COMPUTED_VALUE"""),"None")</f>
        <v>None</v>
      </c>
      <c r="AG20" s="1" t="str">
        <f>IFERROR(__xludf.DUMMYFUNCTION("""COMPUTED_VALUE"""),"None")</f>
        <v>None</v>
      </c>
      <c r="AH20" s="1" t="str">
        <f>IFERROR(__xludf.DUMMYFUNCTION("""COMPUTED_VALUE"""),"First Dose")</f>
        <v>First Dose</v>
      </c>
      <c r="AI20" s="1" t="str">
        <f>IFERROR(__xludf.DUMMYFUNCTION("""COMPUTED_VALUE"""),"No")</f>
        <v>No</v>
      </c>
    </row>
    <row r="21">
      <c r="A21" s="2">
        <f>IFERROR(__xludf.DUMMYFUNCTION("""COMPUTED_VALUE"""),44580.49781868056)</f>
        <v>44580.49782</v>
      </c>
      <c r="B21" s="1" t="str">
        <f>IFERROR(__xludf.DUMMYFUNCTION("""COMPUTED_VALUE"""),"jyotisaw578@gmail.com")</f>
        <v>jyotisaw578@gmail.com</v>
      </c>
      <c r="C21" s="1" t="str">
        <f>IFERROR(__xludf.DUMMYFUNCTION("""COMPUTED_VALUE"""),"Jyoti Kumari")</f>
        <v>Jyoti Kumari</v>
      </c>
      <c r="D21" s="1" t="str">
        <f>IFERROR(__xludf.DUMMYFUNCTION("""COMPUTED_VALUE"""),"B.A. (Hons) Economics")</f>
        <v>B.A. (Hons) Economics</v>
      </c>
      <c r="E21" s="1" t="str">
        <f>IFERROR(__xludf.DUMMYFUNCTION("""COMPUTED_VALUE"""),"21/0908")</f>
        <v>21/0908</v>
      </c>
      <c r="F21" s="3">
        <f>IFERROR(__xludf.DUMMYFUNCTION("""COMPUTED_VALUE"""),8.102890568E9)</f>
        <v>8102890568</v>
      </c>
      <c r="G21" s="1" t="str">
        <f>IFERROR(__xludf.DUMMYFUNCTION("""COMPUTED_VALUE"""),"Jehanabad, Bihar")</f>
        <v>Jehanabad, Bihar</v>
      </c>
      <c r="H21" s="1" t="str">
        <f>IFERROR(__xludf.DUMMYFUNCTION("""COMPUTED_VALUE"""),"DAV Public School")</f>
        <v>DAV Public School</v>
      </c>
      <c r="I21" s="1" t="str">
        <f>IFERROR(__xludf.DUMMYFUNCTION("""COMPUTED_VALUE"""),"Yes")</f>
        <v>Yes</v>
      </c>
      <c r="J21" s="1" t="str">
        <f>IFERROR(__xludf.DUMMYFUNCTION("""COMPUTED_VALUE"""),"Ms. Richika")</f>
        <v>Ms. Richika</v>
      </c>
      <c r="K21" s="1" t="str">
        <f>IFERROR(__xludf.DUMMYFUNCTION("""COMPUTED_VALUE"""),"4-5 hours")</f>
        <v>4-5 hours</v>
      </c>
      <c r="L21" s="1" t="str">
        <f>IFERROR(__xludf.DUMMYFUNCTION("""COMPUTED_VALUE"""),"Other")</f>
        <v>Other</v>
      </c>
      <c r="M21" s="1" t="str">
        <f>IFERROR(__xludf.DUMMYFUNCTION("""COMPUTED_VALUE"""),"Lack of physical interaction and personal touch ‘")</f>
        <v>Lack of physical interaction and personal touch ‘</v>
      </c>
      <c r="N21" s="1">
        <f>IFERROR(__xludf.DUMMYFUNCTION("""COMPUTED_VALUE"""),6.0)</f>
        <v>6</v>
      </c>
      <c r="O21" s="1" t="str">
        <f>IFERROR(__xludf.DUMMYFUNCTION("""COMPUTED_VALUE"""),"Blended Learning (both)")</f>
        <v>Blended Learning (both)</v>
      </c>
      <c r="P21" s="1" t="str">
        <f>IFERROR(__xludf.DUMMYFUNCTION("""COMPUTED_VALUE"""),"Compulsion due to pandemic")</f>
        <v>Compulsion due to pandemic</v>
      </c>
      <c r="Q21" s="1" t="str">
        <f>IFERROR(__xludf.DUMMYFUNCTION("""COMPUTED_VALUE"""),"Yes")</f>
        <v>Yes</v>
      </c>
      <c r="R21" s="1" t="str">
        <f>IFERROR(__xludf.DUMMYFUNCTION("""COMPUTED_VALUE"""),"Yes")</f>
        <v>Yes</v>
      </c>
      <c r="S21" s="1" t="str">
        <f>IFERROR(__xludf.DUMMYFUNCTION("""COMPUTED_VALUE"""),"Yes")</f>
        <v>Yes</v>
      </c>
      <c r="T21" s="1" t="str">
        <f>IFERROR(__xludf.DUMMYFUNCTION("""COMPUTED_VALUE"""),"No")</f>
        <v>No</v>
      </c>
      <c r="U21" s="1" t="str">
        <f>IFERROR(__xludf.DUMMYFUNCTION("""COMPUTED_VALUE"""),"Yes")</f>
        <v>Yes</v>
      </c>
      <c r="V21" s="1" t="str">
        <f>IFERROR(__xludf.DUMMYFUNCTION("""COMPUTED_VALUE"""),"Offline")</f>
        <v>Offline</v>
      </c>
      <c r="W21" s="1" t="str">
        <f>IFERROR(__xludf.DUMMYFUNCTION("""COMPUTED_VALUE"""),"No")</f>
        <v>No</v>
      </c>
      <c r="X21" s="1" t="str">
        <f>IFERROR(__xludf.DUMMYFUNCTION("""COMPUTED_VALUE"""),"Yes")</f>
        <v>Yes</v>
      </c>
      <c r="Y21" s="1" t="str">
        <f>IFERROR(__xludf.DUMMYFUNCTION("""COMPUTED_VALUE"""),"Yes")</f>
        <v>Yes</v>
      </c>
      <c r="Z21" s="1" t="str">
        <f>IFERROR(__xludf.DUMMYFUNCTION("""COMPUTED_VALUE"""),"No")</f>
        <v>No</v>
      </c>
      <c r="AA21" s="1" t="str">
        <f>IFERROR(__xludf.DUMMYFUNCTION("""COMPUTED_VALUE"""),"Yes")</f>
        <v>Yes</v>
      </c>
      <c r="AB21" s="1" t="str">
        <f>IFERROR(__xludf.DUMMYFUNCTION("""COMPUTED_VALUE"""),"No")</f>
        <v>No</v>
      </c>
      <c r="AC21" s="1" t="str">
        <f>IFERROR(__xludf.DUMMYFUNCTION("""COMPUTED_VALUE"""),"Yes")</f>
        <v>Yes</v>
      </c>
      <c r="AD2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1" s="1" t="str">
        <f>IFERROR(__xludf.DUMMYFUNCTION("""COMPUTED_VALUE"""),"Listening music")</f>
        <v>Listening music</v>
      </c>
      <c r="AF21" s="1" t="str">
        <f>IFERROR(__xludf.DUMMYFUNCTION("""COMPUTED_VALUE"""),"None")</f>
        <v>None</v>
      </c>
      <c r="AG21" s="1" t="str">
        <f>IFERROR(__xludf.DUMMYFUNCTION("""COMPUTED_VALUE"""),"None")</f>
        <v>None</v>
      </c>
      <c r="AH21" s="1" t="str">
        <f>IFERROR(__xludf.DUMMYFUNCTION("""COMPUTED_VALUE"""),"Second Dose")</f>
        <v>Second Dose</v>
      </c>
      <c r="AI21" s="1" t="str">
        <f>IFERROR(__xludf.DUMMYFUNCTION("""COMPUTED_VALUE"""),"Yes")</f>
        <v>Yes</v>
      </c>
    </row>
    <row r="22">
      <c r="A22" s="2">
        <f>IFERROR(__xludf.DUMMYFUNCTION("""COMPUTED_VALUE"""),44580.49876096065)</f>
        <v>44580.49876</v>
      </c>
      <c r="B22" s="1" t="str">
        <f>IFERROR(__xludf.DUMMYFUNCTION("""COMPUTED_VALUE"""),"snehadas2484@gmail.com")</f>
        <v>snehadas2484@gmail.com</v>
      </c>
      <c r="C22" s="1" t="str">
        <f>IFERROR(__xludf.DUMMYFUNCTION("""COMPUTED_VALUE"""),"Sneha Das")</f>
        <v>Sneha Das</v>
      </c>
      <c r="D22" s="1" t="str">
        <f>IFERROR(__xludf.DUMMYFUNCTION("""COMPUTED_VALUE"""),"B.A. (Hons) Economics")</f>
        <v>B.A. (Hons) Economics</v>
      </c>
      <c r="E22" s="1" t="str">
        <f>IFERROR(__xludf.DUMMYFUNCTION("""COMPUTED_VALUE"""),"21/0695")</f>
        <v>21/0695</v>
      </c>
      <c r="F22" s="3"/>
      <c r="G22" s="1" t="str">
        <f>IFERROR(__xludf.DUMMYFUNCTION("""COMPUTED_VALUE"""),"South East delhi")</f>
        <v>South East delhi</v>
      </c>
      <c r="H22" s="1" t="str">
        <f>IFERROR(__xludf.DUMMYFUNCTION("""COMPUTED_VALUE"""),"Raisina Bengali School ")</f>
        <v>Raisina Bengali School </v>
      </c>
      <c r="I22" s="1" t="str">
        <f>IFERROR(__xludf.DUMMYFUNCTION("""COMPUTED_VALUE"""),"Yes")</f>
        <v>Yes</v>
      </c>
      <c r="J22" s="1" t="str">
        <f>IFERROR(__xludf.DUMMYFUNCTION("""COMPUTED_VALUE"""),"Richika")</f>
        <v>Richika</v>
      </c>
      <c r="K22" s="1" t="str">
        <f>IFERROR(__xludf.DUMMYFUNCTION("""COMPUTED_VALUE"""),"4-5 hours")</f>
        <v>4-5 hours</v>
      </c>
      <c r="L22" s="1" t="str">
        <f>IFERROR(__xludf.DUMMYFUNCTION("""COMPUTED_VALUE"""),"Time saved in travelling")</f>
        <v>Time saved in travelling</v>
      </c>
      <c r="M22" s="1" t="str">
        <f>IFERROR(__xludf.DUMMYFUNCTION("""COMPUTED_VALUE"""),"Network related disruptions")</f>
        <v>Network related disruptions</v>
      </c>
      <c r="N22" s="1">
        <f>IFERROR(__xludf.DUMMYFUNCTION("""COMPUTED_VALUE"""),7.0)</f>
        <v>7</v>
      </c>
      <c r="O22" s="1" t="str">
        <f>IFERROR(__xludf.DUMMYFUNCTION("""COMPUTED_VALUE"""),"Offline")</f>
        <v>Offline</v>
      </c>
      <c r="P22" s="1" t="str">
        <f>IFERROR(__xludf.DUMMYFUNCTION("""COMPUTED_VALUE"""),"Satisfactory")</f>
        <v>Satisfactory</v>
      </c>
      <c r="Q22" s="1" t="str">
        <f>IFERROR(__xludf.DUMMYFUNCTION("""COMPUTED_VALUE"""),"Yes")</f>
        <v>Yes</v>
      </c>
      <c r="R22" s="1" t="str">
        <f>IFERROR(__xludf.DUMMYFUNCTION("""COMPUTED_VALUE"""),"Yes")</f>
        <v>Yes</v>
      </c>
      <c r="S22" s="1" t="str">
        <f>IFERROR(__xludf.DUMMYFUNCTION("""COMPUTED_VALUE"""),"Yes")</f>
        <v>Yes</v>
      </c>
      <c r="T22" s="1" t="str">
        <f>IFERROR(__xludf.DUMMYFUNCTION("""COMPUTED_VALUE"""),"No")</f>
        <v>No</v>
      </c>
      <c r="U22" s="1" t="str">
        <f>IFERROR(__xludf.DUMMYFUNCTION("""COMPUTED_VALUE"""),"Yes")</f>
        <v>Yes</v>
      </c>
      <c r="V22" s="1" t="str">
        <f>IFERROR(__xludf.DUMMYFUNCTION("""COMPUTED_VALUE"""),"Offline")</f>
        <v>Offline</v>
      </c>
      <c r="W22" s="1" t="str">
        <f>IFERROR(__xludf.DUMMYFUNCTION("""COMPUTED_VALUE"""),"No")</f>
        <v>No</v>
      </c>
      <c r="X22" s="1" t="str">
        <f>IFERROR(__xludf.DUMMYFUNCTION("""COMPUTED_VALUE"""),"Yes")</f>
        <v>Yes</v>
      </c>
      <c r="Y22" s="1" t="str">
        <f>IFERROR(__xludf.DUMMYFUNCTION("""COMPUTED_VALUE"""),"Yes")</f>
        <v>Yes</v>
      </c>
      <c r="Z22" s="1" t="str">
        <f>IFERROR(__xludf.DUMMYFUNCTION("""COMPUTED_VALUE"""),"Yes")</f>
        <v>Yes</v>
      </c>
      <c r="AA22" s="1" t="str">
        <f>IFERROR(__xludf.DUMMYFUNCTION("""COMPUTED_VALUE"""),"Yes")</f>
        <v>Yes</v>
      </c>
      <c r="AB22" s="1" t="str">
        <f>IFERROR(__xludf.DUMMYFUNCTION("""COMPUTED_VALUE"""),"No")</f>
        <v>No</v>
      </c>
      <c r="AC22" s="1" t="str">
        <f>IFERROR(__xludf.DUMMYFUNCTION("""COMPUTED_VALUE"""),"No")</f>
        <v>No</v>
      </c>
      <c r="AD22" s="1" t="str">
        <f>IFERROR(__xludf.DUMMYFUNCTION("""COMPUTED_VALUE"""),"None")</f>
        <v>None</v>
      </c>
      <c r="AE22" s="1"/>
      <c r="AF22" s="1" t="str">
        <f>IFERROR(__xludf.DUMMYFUNCTION("""COMPUTED_VALUE"""),"None")</f>
        <v>None</v>
      </c>
      <c r="AG22" s="1" t="str">
        <f>IFERROR(__xludf.DUMMYFUNCTION("""COMPUTED_VALUE"""),"None")</f>
        <v>None</v>
      </c>
      <c r="AH22" s="1" t="str">
        <f>IFERROR(__xludf.DUMMYFUNCTION("""COMPUTED_VALUE"""),"Second Dose")</f>
        <v>Second Dose</v>
      </c>
      <c r="AI22" s="1" t="str">
        <f>IFERROR(__xludf.DUMMYFUNCTION("""COMPUTED_VALUE"""),"Yes")</f>
        <v>Yes</v>
      </c>
    </row>
    <row r="23">
      <c r="A23" s="2">
        <f>IFERROR(__xludf.DUMMYFUNCTION("""COMPUTED_VALUE"""),44580.49904644676)</f>
        <v>44580.49905</v>
      </c>
      <c r="B23" s="1" t="str">
        <f>IFERROR(__xludf.DUMMYFUNCTION("""COMPUTED_VALUE"""),"Kushubukumariyadav@gmail.com")</f>
        <v>Kushubukumariyadav@gmail.com</v>
      </c>
      <c r="C23" s="1" t="str">
        <f>IFERROR(__xludf.DUMMYFUNCTION("""COMPUTED_VALUE"""),"Kushubu Kumari yadav")</f>
        <v>Kushubu Kumari yadav</v>
      </c>
      <c r="D23" s="1" t="str">
        <f>IFERROR(__xludf.DUMMYFUNCTION("""COMPUTED_VALUE"""),"B.A. (Hons) Economics")</f>
        <v>B.A. (Hons) Economics</v>
      </c>
      <c r="E23" s="1" t="str">
        <f>IFERROR(__xludf.DUMMYFUNCTION("""COMPUTED_VALUE"""),"21/0700")</f>
        <v>21/0700</v>
      </c>
      <c r="F23" s="3">
        <f>IFERROR(__xludf.DUMMYFUNCTION("""COMPUTED_VALUE"""),9.346517685E9)</f>
        <v>9346517685</v>
      </c>
      <c r="G23" s="1" t="str">
        <f>IFERROR(__xludf.DUMMYFUNCTION("""COMPUTED_VALUE"""),"Bihar")</f>
        <v>Bihar</v>
      </c>
      <c r="H23" s="1" t="str">
        <f>IFERROR(__xludf.DUMMYFUNCTION("""COMPUTED_VALUE"""),"Sri Chaitanya junior college")</f>
        <v>Sri Chaitanya junior college</v>
      </c>
      <c r="I23" s="1" t="str">
        <f>IFERROR(__xludf.DUMMYFUNCTION("""COMPUTED_VALUE"""),"Yes")</f>
        <v>Yes</v>
      </c>
      <c r="J23" s="1" t="str">
        <f>IFERROR(__xludf.DUMMYFUNCTION("""COMPUTED_VALUE"""),"Richika Rana ma'am")</f>
        <v>Richika Rana ma'am</v>
      </c>
      <c r="K23" s="1" t="str">
        <f>IFERROR(__xludf.DUMMYFUNCTION("""COMPUTED_VALUE"""),"5-6 hours")</f>
        <v>5-6 hours</v>
      </c>
      <c r="L23" s="1" t="str">
        <f>IFERROR(__xludf.DUMMYFUNCTION("""COMPUTED_VALUE"""),"Convenience to outstation students")</f>
        <v>Convenience to outstation students</v>
      </c>
      <c r="M23" s="1" t="str">
        <f>IFERROR(__xludf.DUMMYFUNCTION("""COMPUTED_VALUE"""),"Network related disruptions")</f>
        <v>Network related disruptions</v>
      </c>
      <c r="N23" s="1">
        <f>IFERROR(__xludf.DUMMYFUNCTION("""COMPUTED_VALUE"""),8.0)</f>
        <v>8</v>
      </c>
      <c r="O23" s="1" t="str">
        <f>IFERROR(__xludf.DUMMYFUNCTION("""COMPUTED_VALUE"""),"Blended Learning (both)")</f>
        <v>Blended Learning (both)</v>
      </c>
      <c r="P23" s="1" t="str">
        <f>IFERROR(__xludf.DUMMYFUNCTION("""COMPUTED_VALUE"""),"Satisfactory")</f>
        <v>Satisfactory</v>
      </c>
      <c r="Q23" s="1" t="str">
        <f>IFERROR(__xludf.DUMMYFUNCTION("""COMPUTED_VALUE"""),"Yes")</f>
        <v>Yes</v>
      </c>
      <c r="R23" s="1" t="str">
        <f>IFERROR(__xludf.DUMMYFUNCTION("""COMPUTED_VALUE"""),"Yes")</f>
        <v>Yes</v>
      </c>
      <c r="S23" s="1" t="str">
        <f>IFERROR(__xludf.DUMMYFUNCTION("""COMPUTED_VALUE"""),"Yes")</f>
        <v>Yes</v>
      </c>
      <c r="T23" s="1" t="str">
        <f>IFERROR(__xludf.DUMMYFUNCTION("""COMPUTED_VALUE"""),"No")</f>
        <v>No</v>
      </c>
      <c r="U23" s="1" t="str">
        <f>IFERROR(__xludf.DUMMYFUNCTION("""COMPUTED_VALUE"""),"Yes")</f>
        <v>Yes</v>
      </c>
      <c r="V23" s="1" t="str">
        <f>IFERROR(__xludf.DUMMYFUNCTION("""COMPUTED_VALUE"""),"Online")</f>
        <v>Online</v>
      </c>
      <c r="W23" s="1" t="str">
        <f>IFERROR(__xludf.DUMMYFUNCTION("""COMPUTED_VALUE"""),"Yes")</f>
        <v>Yes</v>
      </c>
      <c r="X23" s="1" t="str">
        <f>IFERROR(__xludf.DUMMYFUNCTION("""COMPUTED_VALUE"""),"Yes")</f>
        <v>Yes</v>
      </c>
      <c r="Y23" s="1" t="str">
        <f>IFERROR(__xludf.DUMMYFUNCTION("""COMPUTED_VALUE"""),"Yes")</f>
        <v>Yes</v>
      </c>
      <c r="Z23" s="1" t="str">
        <f>IFERROR(__xludf.DUMMYFUNCTION("""COMPUTED_VALUE"""),"Yes")</f>
        <v>Yes</v>
      </c>
      <c r="AA23" s="1" t="str">
        <f>IFERROR(__xludf.DUMMYFUNCTION("""COMPUTED_VALUE"""),"Yes")</f>
        <v>Yes</v>
      </c>
      <c r="AB23" s="1" t="str">
        <f>IFERROR(__xludf.DUMMYFUNCTION("""COMPUTED_VALUE"""),"No")</f>
        <v>No</v>
      </c>
      <c r="AC23" s="1" t="str">
        <f>IFERROR(__xludf.DUMMYFUNCTION("""COMPUTED_VALUE"""),"Yes")</f>
        <v>Yes</v>
      </c>
      <c r="AD23" s="1" t="str">
        <f>IFERROR(__xludf.DUMMYFUNCTION("""COMPUTED_VALUE"""),"None")</f>
        <v>None</v>
      </c>
      <c r="AE23" s="1" t="str">
        <f>IFERROR(__xludf.DUMMYFUNCTION("""COMPUTED_VALUE"""),"Listening music, reading books")</f>
        <v>Listening music, reading books</v>
      </c>
      <c r="AF23" s="1" t="str">
        <f>IFERROR(__xludf.DUMMYFUNCTION("""COMPUTED_VALUE"""),"None")</f>
        <v>None</v>
      </c>
      <c r="AG23" s="1" t="str">
        <f>IFERROR(__xludf.DUMMYFUNCTION("""COMPUTED_VALUE"""),"None")</f>
        <v>None</v>
      </c>
      <c r="AH23" s="1" t="str">
        <f>IFERROR(__xludf.DUMMYFUNCTION("""COMPUTED_VALUE"""),"First Dose")</f>
        <v>First Dose</v>
      </c>
      <c r="AI23" s="1" t="str">
        <f>IFERROR(__xludf.DUMMYFUNCTION("""COMPUTED_VALUE"""),"Yes")</f>
        <v>Yes</v>
      </c>
    </row>
    <row r="24">
      <c r="A24" s="2">
        <f>IFERROR(__xludf.DUMMYFUNCTION("""COMPUTED_VALUE"""),44580.499611967585)</f>
        <v>44580.49961</v>
      </c>
      <c r="B24" s="1" t="str">
        <f>IFERROR(__xludf.DUMMYFUNCTION("""COMPUTED_VALUE"""),"nehamahal05@gmail.com")</f>
        <v>nehamahal05@gmail.com</v>
      </c>
      <c r="C24" s="1" t="str">
        <f>IFERROR(__xludf.DUMMYFUNCTION("""COMPUTED_VALUE"""),"Neha Mahal")</f>
        <v>Neha Mahal</v>
      </c>
      <c r="D24" s="1" t="str">
        <f>IFERROR(__xludf.DUMMYFUNCTION("""COMPUTED_VALUE"""),"B.A. (Hons) Economics")</f>
        <v>B.A. (Hons) Economics</v>
      </c>
      <c r="E24" s="1" t="str">
        <f>IFERROR(__xludf.DUMMYFUNCTION("""COMPUTED_VALUE"""),"0909")</f>
        <v>0909</v>
      </c>
      <c r="F24" s="3">
        <f>IFERROR(__xludf.DUMMYFUNCTION("""COMPUTED_VALUE"""),9.971328368E9)</f>
        <v>9971328368</v>
      </c>
      <c r="G24" s="1" t="str">
        <f>IFERROR(__xludf.DUMMYFUNCTION("""COMPUTED_VALUE"""),"New Delhi")</f>
        <v>New Delhi</v>
      </c>
      <c r="H24" s="1" t="str">
        <f>IFERROR(__xludf.DUMMYFUNCTION("""COMPUTED_VALUE"""),"Oxford.Sr.Sec.School, Vikaspuri ")</f>
        <v>Oxford.Sr.Sec.School, Vikaspuri </v>
      </c>
      <c r="I24" s="1" t="str">
        <f>IFERROR(__xludf.DUMMYFUNCTION("""COMPUTED_VALUE"""),"Yes")</f>
        <v>Yes</v>
      </c>
      <c r="J24" s="1" t="str">
        <f>IFERROR(__xludf.DUMMYFUNCTION("""COMPUTED_VALUE"""),"Ms. Richika ")</f>
        <v>Ms. Richika </v>
      </c>
      <c r="K24" s="1" t="str">
        <f>IFERROR(__xludf.DUMMYFUNCTION("""COMPUTED_VALUE"""),"4-5 hours")</f>
        <v>4-5 hours</v>
      </c>
      <c r="L24" s="1" t="str">
        <f>IFERROR(__xludf.DUMMYFUNCTION("""COMPUTED_VALUE"""),"Time saved in travelling, Convenience to outstation students")</f>
        <v>Time saved in travelling, Convenience to outstation students</v>
      </c>
      <c r="M24" s="1" t="str">
        <f>IFERROR(__xludf.DUMMYFUNCTION("""COMPUTED_VALUE"""),"Network related disruptions, Students are sometimes less involved/engaged (leave the class in between)")</f>
        <v>Network related disruptions, Students are sometimes less involved/engaged (leave the class in between)</v>
      </c>
      <c r="N24" s="1">
        <f>IFERROR(__xludf.DUMMYFUNCTION("""COMPUTED_VALUE"""),5.0)</f>
        <v>5</v>
      </c>
      <c r="O24" s="1" t="str">
        <f>IFERROR(__xludf.DUMMYFUNCTION("""COMPUTED_VALUE"""),"Offline")</f>
        <v>Offline</v>
      </c>
      <c r="P24" s="1"/>
      <c r="Q24" s="1" t="str">
        <f>IFERROR(__xludf.DUMMYFUNCTION("""COMPUTED_VALUE"""),"Yes")</f>
        <v>Yes</v>
      </c>
      <c r="R24" s="1" t="str">
        <f>IFERROR(__xludf.DUMMYFUNCTION("""COMPUTED_VALUE"""),"Yes")</f>
        <v>Yes</v>
      </c>
      <c r="S24" s="1" t="str">
        <f>IFERROR(__xludf.DUMMYFUNCTION("""COMPUTED_VALUE"""),"Yes")</f>
        <v>Yes</v>
      </c>
      <c r="T24" s="1" t="str">
        <f>IFERROR(__xludf.DUMMYFUNCTION("""COMPUTED_VALUE"""),"Yes")</f>
        <v>Yes</v>
      </c>
      <c r="U24" s="1" t="str">
        <f>IFERROR(__xludf.DUMMYFUNCTION("""COMPUTED_VALUE"""),"Yes")</f>
        <v>Yes</v>
      </c>
      <c r="V24" s="1" t="str">
        <f>IFERROR(__xludf.DUMMYFUNCTION("""COMPUTED_VALUE"""),"Online")</f>
        <v>Online</v>
      </c>
      <c r="W24" s="1" t="str">
        <f>IFERROR(__xludf.DUMMYFUNCTION("""COMPUTED_VALUE"""),"No")</f>
        <v>No</v>
      </c>
      <c r="X24" s="1" t="str">
        <f>IFERROR(__xludf.DUMMYFUNCTION("""COMPUTED_VALUE"""),"Yes")</f>
        <v>Yes</v>
      </c>
      <c r="Y24" s="1" t="str">
        <f>IFERROR(__xludf.DUMMYFUNCTION("""COMPUTED_VALUE"""),"Yes")</f>
        <v>Yes</v>
      </c>
      <c r="Z24" s="1"/>
      <c r="AA24" s="1" t="str">
        <f>IFERROR(__xludf.DUMMYFUNCTION("""COMPUTED_VALUE"""),"Yes")</f>
        <v>Yes</v>
      </c>
      <c r="AB24" s="1"/>
      <c r="AC24" s="1" t="str">
        <f>IFERROR(__xludf.DUMMYFUNCTION("""COMPUTED_VALUE"""),"Yes, I want to know more about the options which I can persue after graduation in economics honours ")</f>
        <v>Yes, I want to know more about the options which I can persue after graduation in economics honours </v>
      </c>
      <c r="AD2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4" s="1"/>
      <c r="AF24" s="1" t="str">
        <f>IFERROR(__xludf.DUMMYFUNCTION("""COMPUTED_VALUE"""),"None")</f>
        <v>None</v>
      </c>
      <c r="AG24" s="1" t="str">
        <f>IFERROR(__xludf.DUMMYFUNCTION("""COMPUTED_VALUE"""),"None")</f>
        <v>None</v>
      </c>
      <c r="AH24" s="1" t="str">
        <f>IFERROR(__xludf.DUMMYFUNCTION("""COMPUTED_VALUE"""),"None")</f>
        <v>None</v>
      </c>
      <c r="AI24" s="1" t="str">
        <f>IFERROR(__xludf.DUMMYFUNCTION("""COMPUTED_VALUE"""),"Yes")</f>
        <v>Yes</v>
      </c>
    </row>
    <row r="25">
      <c r="A25" s="2">
        <f>IFERROR(__xludf.DUMMYFUNCTION("""COMPUTED_VALUE"""),44580.502295231476)</f>
        <v>44580.5023</v>
      </c>
      <c r="B25" s="1" t="str">
        <f>IFERROR(__xludf.DUMMYFUNCTION("""COMPUTED_VALUE"""),"Kirtiraniwal677@gmail.comkiokm")</f>
        <v>Kirtiraniwal677@gmail.comkiokm</v>
      </c>
      <c r="C25" s="1" t="str">
        <f>IFERROR(__xludf.DUMMYFUNCTION("""COMPUTED_VALUE"""),"Kirti")</f>
        <v>Kirti</v>
      </c>
      <c r="D25" s="1" t="str">
        <f>IFERROR(__xludf.DUMMYFUNCTION("""COMPUTED_VALUE"""),"B.A. (Hons) Economics")</f>
        <v>B.A. (Hons) Economics</v>
      </c>
      <c r="E25" s="1" t="str">
        <f>IFERROR(__xludf.DUMMYFUNCTION("""COMPUTED_VALUE"""),"0697")</f>
        <v>0697</v>
      </c>
      <c r="F25" s="3"/>
      <c r="G25" s="1" t="str">
        <f>IFERROR(__xludf.DUMMYFUNCTION("""COMPUTED_VALUE"""),"Delhi")</f>
        <v>Delhi</v>
      </c>
      <c r="H25" s="1" t="str">
        <f>IFERROR(__xludf.DUMMYFUNCTION("""COMPUTED_VALUE"""),"JNV Devrala, Bhiwani. (2021)")</f>
        <v>JNV Devrala, Bhiwani. (2021)</v>
      </c>
      <c r="I25" s="1" t="str">
        <f>IFERROR(__xludf.DUMMYFUNCTION("""COMPUTED_VALUE"""),"Yes")</f>
        <v>Yes</v>
      </c>
      <c r="J25" s="1" t="str">
        <f>IFERROR(__xludf.DUMMYFUNCTION("""COMPUTED_VALUE"""),"Richika")</f>
        <v>Richika</v>
      </c>
      <c r="K25" s="1" t="str">
        <f>IFERROR(__xludf.DUMMYFUNCTION("""COMPUTED_VALUE"""),"More than 6 hours")</f>
        <v>More than 6 hours</v>
      </c>
      <c r="L25" s="1" t="str">
        <f>IFERROR(__xludf.DUMMYFUNCTION("""COMPUTED_VALUE"""),"Convenience to outstation students")</f>
        <v>Convenience to outstation students</v>
      </c>
      <c r="M25" s="1" t="str">
        <f>IFERROR(__xludf.DUMMYFUNCTION("""COMPUTED_VALUE"""),"Students are sometimes less involved/engaged (leave the class in between)")</f>
        <v>Students are sometimes less involved/engaged (leave the class in between)</v>
      </c>
      <c r="N25" s="1">
        <f>IFERROR(__xludf.DUMMYFUNCTION("""COMPUTED_VALUE"""),5.0)</f>
        <v>5</v>
      </c>
      <c r="O25" s="1" t="str">
        <f>IFERROR(__xludf.DUMMYFUNCTION("""COMPUTED_VALUE"""),"Blended Learning (both)")</f>
        <v>Blended Learning (both)</v>
      </c>
      <c r="P25" s="1" t="str">
        <f>IFERROR(__xludf.DUMMYFUNCTION("""COMPUTED_VALUE"""),"Compulsion due to pandemic")</f>
        <v>Compulsion due to pandemic</v>
      </c>
      <c r="Q25" s="1" t="str">
        <f>IFERROR(__xludf.DUMMYFUNCTION("""COMPUTED_VALUE"""),"Yes")</f>
        <v>Yes</v>
      </c>
      <c r="R25" s="1" t="str">
        <f>IFERROR(__xludf.DUMMYFUNCTION("""COMPUTED_VALUE"""),"Yes")</f>
        <v>Yes</v>
      </c>
      <c r="S25" s="1" t="str">
        <f>IFERROR(__xludf.DUMMYFUNCTION("""COMPUTED_VALUE"""),"Yes")</f>
        <v>Yes</v>
      </c>
      <c r="T25" s="1" t="str">
        <f>IFERROR(__xludf.DUMMYFUNCTION("""COMPUTED_VALUE"""),"No")</f>
        <v>No</v>
      </c>
      <c r="U25" s="1" t="str">
        <f>IFERROR(__xludf.DUMMYFUNCTION("""COMPUTED_VALUE"""),"Yes")</f>
        <v>Yes</v>
      </c>
      <c r="V25" s="1" t="str">
        <f>IFERROR(__xludf.DUMMYFUNCTION("""COMPUTED_VALUE"""),"Offline")</f>
        <v>Offline</v>
      </c>
      <c r="W25" s="1" t="str">
        <f>IFERROR(__xludf.DUMMYFUNCTION("""COMPUTED_VALUE"""),"No")</f>
        <v>No</v>
      </c>
      <c r="X25" s="1" t="str">
        <f>IFERROR(__xludf.DUMMYFUNCTION("""COMPUTED_VALUE"""),"Yes")</f>
        <v>Yes</v>
      </c>
      <c r="Y25" s="1" t="str">
        <f>IFERROR(__xludf.DUMMYFUNCTION("""COMPUTED_VALUE"""),"Yes")</f>
        <v>Yes</v>
      </c>
      <c r="Z25" s="1" t="str">
        <f>IFERROR(__xludf.DUMMYFUNCTION("""COMPUTED_VALUE"""),"Yes")</f>
        <v>Yes</v>
      </c>
      <c r="AA25" s="1" t="str">
        <f>IFERROR(__xludf.DUMMYFUNCTION("""COMPUTED_VALUE"""),"No")</f>
        <v>No</v>
      </c>
      <c r="AB25" s="1" t="str">
        <f>IFERROR(__xludf.DUMMYFUNCTION("""COMPUTED_VALUE"""),"Yes, for developing my personality ")</f>
        <v>Yes, for developing my personality </v>
      </c>
      <c r="AC25" s="1" t="str">
        <f>IFERROR(__xludf.DUMMYFUNCTION("""COMPUTED_VALUE"""),"Yes")</f>
        <v>Yes</v>
      </c>
      <c r="AD2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5" s="1" t="str">
        <f>IFERROR(__xludf.DUMMYFUNCTION("""COMPUTED_VALUE"""),"Through listening music ")</f>
        <v>Through listening music </v>
      </c>
      <c r="AF25" s="1" t="str">
        <f>IFERROR(__xludf.DUMMYFUNCTION("""COMPUTED_VALUE"""),"None")</f>
        <v>None</v>
      </c>
      <c r="AG25" s="1" t="str">
        <f>IFERROR(__xludf.DUMMYFUNCTION("""COMPUTED_VALUE"""),"None")</f>
        <v>None</v>
      </c>
      <c r="AH25" s="1" t="str">
        <f>IFERROR(__xludf.DUMMYFUNCTION("""COMPUTED_VALUE"""),"Second Dose")</f>
        <v>Second Dose</v>
      </c>
      <c r="AI25" s="1" t="str">
        <f>IFERROR(__xludf.DUMMYFUNCTION("""COMPUTED_VALUE"""),"Yes")</f>
        <v>Yes</v>
      </c>
    </row>
    <row r="26">
      <c r="A26" s="2">
        <f>IFERROR(__xludf.DUMMYFUNCTION("""COMPUTED_VALUE"""),44580.50302107639)</f>
        <v>44580.50302</v>
      </c>
      <c r="B26" s="1" t="str">
        <f>IFERROR(__xludf.DUMMYFUNCTION("""COMPUTED_VALUE"""),"sejalsejal397@gmail.com")</f>
        <v>sejalsejal397@gmail.com</v>
      </c>
      <c r="C26" s="1" t="str">
        <f>IFERROR(__xludf.DUMMYFUNCTION("""COMPUTED_VALUE"""),"Sejal Rani ")</f>
        <v>Sejal Rani </v>
      </c>
      <c r="D26" s="1" t="str">
        <f>IFERROR(__xludf.DUMMYFUNCTION("""COMPUTED_VALUE"""),"B.A. (Hons) Economics")</f>
        <v>B.A. (Hons) Economics</v>
      </c>
      <c r="E26" s="1" t="str">
        <f>IFERROR(__xludf.DUMMYFUNCTION("""COMPUTED_VALUE"""),"21/0910")</f>
        <v>21/0910</v>
      </c>
      <c r="F26" s="3">
        <f>IFERROR(__xludf.DUMMYFUNCTION("""COMPUTED_VALUE"""),8.70838811E9)</f>
        <v>8708388110</v>
      </c>
      <c r="G26" s="1" t="str">
        <f>IFERROR(__xludf.DUMMYFUNCTION("""COMPUTED_VALUE"""),"Rewari ")</f>
        <v>Rewari </v>
      </c>
      <c r="H26" s="1" t="str">
        <f>IFERROR(__xludf.DUMMYFUNCTION("""COMPUTED_VALUE"""),"Holy Child Public School ")</f>
        <v>Holy Child Public School </v>
      </c>
      <c r="I26" s="1" t="str">
        <f>IFERROR(__xludf.DUMMYFUNCTION("""COMPUTED_VALUE"""),"Yes")</f>
        <v>Yes</v>
      </c>
      <c r="J26" s="1" t="str">
        <f>IFERROR(__xludf.DUMMYFUNCTION("""COMPUTED_VALUE"""),"Ms Richika")</f>
        <v>Ms Richika</v>
      </c>
      <c r="K26" s="1" t="str">
        <f>IFERROR(__xludf.DUMMYFUNCTION("""COMPUTED_VALUE"""),"4-5 hours")</f>
        <v>4-5 hours</v>
      </c>
      <c r="L26" s="1" t="str">
        <f>IFERROR(__xludf.DUMMYFUNCTION("""COMPUTED_VALUE"""),"Easy access to online study material")</f>
        <v>Easy access to online study material</v>
      </c>
      <c r="M26" s="1" t="str">
        <f>IFERROR(__xludf.DUMMYFUNCTION("""COMPUTED_VALUE"""),"Lack of physical interaction and personal touch ‘")</f>
        <v>Lack of physical interaction and personal touch ‘</v>
      </c>
      <c r="N26" s="1">
        <f>IFERROR(__xludf.DUMMYFUNCTION("""COMPUTED_VALUE"""),7.0)</f>
        <v>7</v>
      </c>
      <c r="O26" s="1" t="str">
        <f>IFERROR(__xludf.DUMMYFUNCTION("""COMPUTED_VALUE"""),"Offline")</f>
        <v>Offline</v>
      </c>
      <c r="P26" s="1" t="str">
        <f>IFERROR(__xludf.DUMMYFUNCTION("""COMPUTED_VALUE"""),"Compulsion due to pandemic")</f>
        <v>Compulsion due to pandemic</v>
      </c>
      <c r="Q26" s="1" t="str">
        <f>IFERROR(__xludf.DUMMYFUNCTION("""COMPUTED_VALUE"""),"No")</f>
        <v>No</v>
      </c>
      <c r="R26" s="1" t="str">
        <f>IFERROR(__xludf.DUMMYFUNCTION("""COMPUTED_VALUE"""),"Yes")</f>
        <v>Yes</v>
      </c>
      <c r="S26" s="1" t="str">
        <f>IFERROR(__xludf.DUMMYFUNCTION("""COMPUTED_VALUE"""),"Yes")</f>
        <v>Yes</v>
      </c>
      <c r="T26" s="1" t="str">
        <f>IFERROR(__xludf.DUMMYFUNCTION("""COMPUTED_VALUE"""),"Yes")</f>
        <v>Yes</v>
      </c>
      <c r="U26" s="1" t="str">
        <f>IFERROR(__xludf.DUMMYFUNCTION("""COMPUTED_VALUE"""),"Yes")</f>
        <v>Yes</v>
      </c>
      <c r="V26" s="1" t="str">
        <f>IFERROR(__xludf.DUMMYFUNCTION("""COMPUTED_VALUE"""),"Offline")</f>
        <v>Offline</v>
      </c>
      <c r="W26" s="1" t="str">
        <f>IFERROR(__xludf.DUMMYFUNCTION("""COMPUTED_VALUE"""),"No")</f>
        <v>No</v>
      </c>
      <c r="X26" s="1" t="str">
        <f>IFERROR(__xludf.DUMMYFUNCTION("""COMPUTED_VALUE"""),"Yes")</f>
        <v>Yes</v>
      </c>
      <c r="Y26" s="1" t="str">
        <f>IFERROR(__xludf.DUMMYFUNCTION("""COMPUTED_VALUE"""),"Yes")</f>
        <v>Yes</v>
      </c>
      <c r="Z26" s="1" t="str">
        <f>IFERROR(__xludf.DUMMYFUNCTION("""COMPUTED_VALUE"""),"Yes")</f>
        <v>Yes</v>
      </c>
      <c r="AA26" s="1" t="str">
        <f>IFERROR(__xludf.DUMMYFUNCTION("""COMPUTED_VALUE"""),"Yes")</f>
        <v>Yes</v>
      </c>
      <c r="AB26" s="1"/>
      <c r="AC26" s="1"/>
      <c r="AD26" s="1" t="str">
        <f>IFERROR(__xludf.DUMMYFUNCTION("""COMPUTED_VALUE"""),"None")</f>
        <v>None</v>
      </c>
      <c r="AE26" s="1"/>
      <c r="AF26" s="1" t="str">
        <f>IFERROR(__xludf.DUMMYFUNCTION("""COMPUTED_VALUE"""),"None")</f>
        <v>None</v>
      </c>
      <c r="AG26" s="1" t="str">
        <f>IFERROR(__xludf.DUMMYFUNCTION("""COMPUTED_VALUE"""),"None")</f>
        <v>None</v>
      </c>
      <c r="AH26" s="1" t="str">
        <f>IFERROR(__xludf.DUMMYFUNCTION("""COMPUTED_VALUE"""),"Second Dose")</f>
        <v>Second Dose</v>
      </c>
      <c r="AI26" s="1" t="str">
        <f>IFERROR(__xludf.DUMMYFUNCTION("""COMPUTED_VALUE"""),"Yes")</f>
        <v>Yes</v>
      </c>
    </row>
    <row r="27">
      <c r="A27" s="2">
        <f>IFERROR(__xludf.DUMMYFUNCTION("""COMPUTED_VALUE"""),44580.503116875)</f>
        <v>44580.50312</v>
      </c>
      <c r="B27" s="1" t="str">
        <f>IFERROR(__xludf.DUMMYFUNCTION("""COMPUTED_VALUE"""),"Kushubukumariyadav@gmail.com")</f>
        <v>Kushubukumariyadav@gmail.com</v>
      </c>
      <c r="C27" s="1" t="str">
        <f>IFERROR(__xludf.DUMMYFUNCTION("""COMPUTED_VALUE"""),"Kushubu Kumari yadav")</f>
        <v>Kushubu Kumari yadav</v>
      </c>
      <c r="D27" s="1" t="str">
        <f>IFERROR(__xludf.DUMMYFUNCTION("""COMPUTED_VALUE"""),"B.A. (Hons) Economics")</f>
        <v>B.A. (Hons) Economics</v>
      </c>
      <c r="E27" s="1" t="str">
        <f>IFERROR(__xludf.DUMMYFUNCTION("""COMPUTED_VALUE"""),"21/0700")</f>
        <v>21/0700</v>
      </c>
      <c r="F27" s="3">
        <f>IFERROR(__xludf.DUMMYFUNCTION("""COMPUTED_VALUE"""),9.346517685E9)</f>
        <v>9346517685</v>
      </c>
      <c r="G27" s="1" t="str">
        <f>IFERROR(__xludf.DUMMYFUNCTION("""COMPUTED_VALUE"""),"Bihar")</f>
        <v>Bihar</v>
      </c>
      <c r="H27" s="1" t="str">
        <f>IFERROR(__xludf.DUMMYFUNCTION("""COMPUTED_VALUE"""),"Sri Chaitanya junior college")</f>
        <v>Sri Chaitanya junior college</v>
      </c>
      <c r="I27" s="1" t="str">
        <f>IFERROR(__xludf.DUMMYFUNCTION("""COMPUTED_VALUE"""),"Yes")</f>
        <v>Yes</v>
      </c>
      <c r="J27" s="1" t="str">
        <f>IFERROR(__xludf.DUMMYFUNCTION("""COMPUTED_VALUE"""),"Richika Rana ma'am")</f>
        <v>Richika Rana ma'am</v>
      </c>
      <c r="K27" s="1" t="str">
        <f>IFERROR(__xludf.DUMMYFUNCTION("""COMPUTED_VALUE"""),"5-6 hours")</f>
        <v>5-6 hours</v>
      </c>
      <c r="L27" s="1" t="str">
        <f>IFERROR(__xludf.DUMMYFUNCTION("""COMPUTED_VALUE"""),"Convenience to outstation students")</f>
        <v>Convenience to outstation students</v>
      </c>
      <c r="M27" s="1" t="str">
        <f>IFERROR(__xludf.DUMMYFUNCTION("""COMPUTED_VALUE"""),"Network related disruptions")</f>
        <v>Network related disruptions</v>
      </c>
      <c r="N27" s="1">
        <f>IFERROR(__xludf.DUMMYFUNCTION("""COMPUTED_VALUE"""),8.0)</f>
        <v>8</v>
      </c>
      <c r="O27" s="1" t="str">
        <f>IFERROR(__xludf.DUMMYFUNCTION("""COMPUTED_VALUE"""),"Blended Learning (both)")</f>
        <v>Blended Learning (both)</v>
      </c>
      <c r="P27" s="1" t="str">
        <f>IFERROR(__xludf.DUMMYFUNCTION("""COMPUTED_VALUE"""),"Satisfactory")</f>
        <v>Satisfactory</v>
      </c>
      <c r="Q27" s="1" t="str">
        <f>IFERROR(__xludf.DUMMYFUNCTION("""COMPUTED_VALUE"""),"Yes")</f>
        <v>Yes</v>
      </c>
      <c r="R27" s="1" t="str">
        <f>IFERROR(__xludf.DUMMYFUNCTION("""COMPUTED_VALUE"""),"Yes")</f>
        <v>Yes</v>
      </c>
      <c r="S27" s="1" t="str">
        <f>IFERROR(__xludf.DUMMYFUNCTION("""COMPUTED_VALUE"""),"Yes")</f>
        <v>Yes</v>
      </c>
      <c r="T27" s="1" t="str">
        <f>IFERROR(__xludf.DUMMYFUNCTION("""COMPUTED_VALUE"""),"No")</f>
        <v>No</v>
      </c>
      <c r="U27" s="1" t="str">
        <f>IFERROR(__xludf.DUMMYFUNCTION("""COMPUTED_VALUE"""),"Yes")</f>
        <v>Yes</v>
      </c>
      <c r="V27" s="1" t="str">
        <f>IFERROR(__xludf.DUMMYFUNCTION("""COMPUTED_VALUE"""),"Online")</f>
        <v>Online</v>
      </c>
      <c r="W27" s="1" t="str">
        <f>IFERROR(__xludf.DUMMYFUNCTION("""COMPUTED_VALUE"""),"Yes")</f>
        <v>Yes</v>
      </c>
      <c r="X27" s="1" t="str">
        <f>IFERROR(__xludf.DUMMYFUNCTION("""COMPUTED_VALUE"""),"Yes")</f>
        <v>Yes</v>
      </c>
      <c r="Y27" s="1" t="str">
        <f>IFERROR(__xludf.DUMMYFUNCTION("""COMPUTED_VALUE"""),"Yes")</f>
        <v>Yes</v>
      </c>
      <c r="Z27" s="1" t="str">
        <f>IFERROR(__xludf.DUMMYFUNCTION("""COMPUTED_VALUE"""),"Yes")</f>
        <v>Yes</v>
      </c>
      <c r="AA27" s="1" t="str">
        <f>IFERROR(__xludf.DUMMYFUNCTION("""COMPUTED_VALUE"""),"Yes")</f>
        <v>Yes</v>
      </c>
      <c r="AB27" s="1" t="str">
        <f>IFERROR(__xludf.DUMMYFUNCTION("""COMPUTED_VALUE"""),"No")</f>
        <v>No</v>
      </c>
      <c r="AC27" s="1" t="str">
        <f>IFERROR(__xludf.DUMMYFUNCTION("""COMPUTED_VALUE"""),"Yes")</f>
        <v>Yes</v>
      </c>
      <c r="AD27" s="1" t="str">
        <f>IFERROR(__xludf.DUMMYFUNCTION("""COMPUTED_VALUE"""),"None")</f>
        <v>None</v>
      </c>
      <c r="AE27" s="1" t="str">
        <f>IFERROR(__xludf.DUMMYFUNCTION("""COMPUTED_VALUE"""),"Listening music, reading books")</f>
        <v>Listening music, reading books</v>
      </c>
      <c r="AF27" s="1" t="str">
        <f>IFERROR(__xludf.DUMMYFUNCTION("""COMPUTED_VALUE"""),"None")</f>
        <v>None</v>
      </c>
      <c r="AG27" s="1" t="str">
        <f>IFERROR(__xludf.DUMMYFUNCTION("""COMPUTED_VALUE"""),"None")</f>
        <v>None</v>
      </c>
      <c r="AH27" s="1" t="str">
        <f>IFERROR(__xludf.DUMMYFUNCTION("""COMPUTED_VALUE"""),"First Dose")</f>
        <v>First Dose</v>
      </c>
      <c r="AI27" s="1" t="str">
        <f>IFERROR(__xludf.DUMMYFUNCTION("""COMPUTED_VALUE"""),"Yes")</f>
        <v>Yes</v>
      </c>
    </row>
    <row r="28">
      <c r="A28" s="2">
        <f>IFERROR(__xludf.DUMMYFUNCTION("""COMPUTED_VALUE"""),44580.50332377315)</f>
        <v>44580.50332</v>
      </c>
      <c r="B28" s="1" t="str">
        <f>IFERROR(__xludf.DUMMYFUNCTION("""COMPUTED_VALUE"""),"13.xiic.geetanjali@gmail.com")</f>
        <v>13.xiic.geetanjali@gmail.com</v>
      </c>
      <c r="C28" s="1" t="str">
        <f>IFERROR(__xludf.DUMMYFUNCTION("""COMPUTED_VALUE"""),"Geetanjali Singh")</f>
        <v>Geetanjali Singh</v>
      </c>
      <c r="D28" s="1" t="str">
        <f>IFERROR(__xludf.DUMMYFUNCTION("""COMPUTED_VALUE"""),"B.A. (Hons) Economics")</f>
        <v>B.A. (Hons) Economics</v>
      </c>
      <c r="E28" s="1" t="str">
        <f>IFERROR(__xludf.DUMMYFUNCTION("""COMPUTED_VALUE"""),"21/0412")</f>
        <v>21/0412</v>
      </c>
      <c r="F28" s="3"/>
      <c r="G28" s="1" t="str">
        <f>IFERROR(__xludf.DUMMYFUNCTION("""COMPUTED_VALUE"""),"Ghaziabad , Uttar Pradesh")</f>
        <v>Ghaziabad , Uttar Pradesh</v>
      </c>
      <c r="H28" s="1" t="str">
        <f>IFERROR(__xludf.DUMMYFUNCTION("""COMPUTED_VALUE"""),"Moti Ram Memorial Girls Senior Secondary School, Dilshad Garden, Delhi")</f>
        <v>Moti Ram Memorial Girls Senior Secondary School, Dilshad Garden, Delhi</v>
      </c>
      <c r="I28" s="1" t="str">
        <f>IFERROR(__xludf.DUMMYFUNCTION("""COMPUTED_VALUE"""),"Yes")</f>
        <v>Yes</v>
      </c>
      <c r="J28" s="1" t="str">
        <f>IFERROR(__xludf.DUMMYFUNCTION("""COMPUTED_VALUE"""),"Dr. Manjeet ma'am")</f>
        <v>Dr. Manjeet ma'am</v>
      </c>
      <c r="K28" s="1" t="str">
        <f>IFERROR(__xludf.DUMMYFUNCTION("""COMPUTED_VALUE"""),"4-5 hours")</f>
        <v>4-5 hours</v>
      </c>
      <c r="L28" s="1" t="str">
        <f>IFERROR(__xludf.DUMMYFUNCTION("""COMPUTED_VALUE"""),"Convenience to outstation students")</f>
        <v>Convenience to outstation students</v>
      </c>
      <c r="M28" s="1" t="str">
        <f>IFERROR(__xludf.DUMMYFUNCTION("""COMPUTED_VALUE"""),"Lack of physical interaction and personal touch ‘")</f>
        <v>Lack of physical interaction and personal touch ‘</v>
      </c>
      <c r="N28" s="1">
        <f>IFERROR(__xludf.DUMMYFUNCTION("""COMPUTED_VALUE"""),7.0)</f>
        <v>7</v>
      </c>
      <c r="O28" s="1" t="str">
        <f>IFERROR(__xludf.DUMMYFUNCTION("""COMPUTED_VALUE"""),"Blended Learning (both)")</f>
        <v>Blended Learning (both)</v>
      </c>
      <c r="P28" s="1" t="str">
        <f>IFERROR(__xludf.DUMMYFUNCTION("""COMPUTED_VALUE"""),"Satisfactory")</f>
        <v>Satisfactory</v>
      </c>
      <c r="Q28" s="1" t="str">
        <f>IFERROR(__xludf.DUMMYFUNCTION("""COMPUTED_VALUE"""),"Yes")</f>
        <v>Yes</v>
      </c>
      <c r="R28" s="1" t="str">
        <f>IFERROR(__xludf.DUMMYFUNCTION("""COMPUTED_VALUE"""),"Yes")</f>
        <v>Yes</v>
      </c>
      <c r="S28" s="1" t="str">
        <f>IFERROR(__xludf.DUMMYFUNCTION("""COMPUTED_VALUE"""),"Yes")</f>
        <v>Yes</v>
      </c>
      <c r="T28" s="1" t="str">
        <f>IFERROR(__xludf.DUMMYFUNCTION("""COMPUTED_VALUE"""),"Yes")</f>
        <v>Yes</v>
      </c>
      <c r="U28" s="1" t="str">
        <f>IFERROR(__xludf.DUMMYFUNCTION("""COMPUTED_VALUE"""),"Yes")</f>
        <v>Yes</v>
      </c>
      <c r="V28" s="1" t="str">
        <f>IFERROR(__xludf.DUMMYFUNCTION("""COMPUTED_VALUE"""),"Offline")</f>
        <v>Offline</v>
      </c>
      <c r="W28" s="1" t="str">
        <f>IFERROR(__xludf.DUMMYFUNCTION("""COMPUTED_VALUE"""),"No")</f>
        <v>No</v>
      </c>
      <c r="X28" s="1" t="str">
        <f>IFERROR(__xludf.DUMMYFUNCTION("""COMPUTED_VALUE"""),"Yes")</f>
        <v>Yes</v>
      </c>
      <c r="Y28" s="1" t="str">
        <f>IFERROR(__xludf.DUMMYFUNCTION("""COMPUTED_VALUE"""),"Yes")</f>
        <v>Yes</v>
      </c>
      <c r="Z28" s="1" t="str">
        <f>IFERROR(__xludf.DUMMYFUNCTION("""COMPUTED_VALUE"""),"Yes")</f>
        <v>Yes</v>
      </c>
      <c r="AA28" s="1" t="str">
        <f>IFERROR(__xludf.DUMMYFUNCTION("""COMPUTED_VALUE"""),"Yes")</f>
        <v>Yes</v>
      </c>
      <c r="AB28" s="1" t="str">
        <f>IFERROR(__xludf.DUMMYFUNCTION("""COMPUTED_VALUE"""),"No")</f>
        <v>No</v>
      </c>
      <c r="AC28" s="1" t="str">
        <f>IFERROR(__xludf.DUMMYFUNCTION("""COMPUTED_VALUE"""),"No , it's totally fine")</f>
        <v>No , it's totally fine</v>
      </c>
      <c r="AD2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8" s="1" t="str">
        <f>IFERROR(__xludf.DUMMYFUNCTION("""COMPUTED_VALUE"""),"Meditation and take appropriate precautions")</f>
        <v>Meditation and take appropriate precautions</v>
      </c>
      <c r="AF28" s="1" t="str">
        <f>IFERROR(__xludf.DUMMYFUNCTION("""COMPUTED_VALUE"""),"None")</f>
        <v>None</v>
      </c>
      <c r="AG28" s="1" t="str">
        <f>IFERROR(__xludf.DUMMYFUNCTION("""COMPUTED_VALUE"""),"Mild: Symptoms effectively managed at home")</f>
        <v>Mild: Symptoms effectively managed at home</v>
      </c>
      <c r="AH28" s="1" t="str">
        <f>IFERROR(__xludf.DUMMYFUNCTION("""COMPUTED_VALUE"""),"First Dose")</f>
        <v>First Dose</v>
      </c>
      <c r="AI28" s="1" t="str">
        <f>IFERROR(__xludf.DUMMYFUNCTION("""COMPUTED_VALUE"""),"Yes")</f>
        <v>Yes</v>
      </c>
    </row>
    <row r="29">
      <c r="A29" s="2">
        <f>IFERROR(__xludf.DUMMYFUNCTION("""COMPUTED_VALUE"""),44580.50396983796)</f>
        <v>44580.50397</v>
      </c>
      <c r="B29" s="1" t="str">
        <f>IFERROR(__xludf.DUMMYFUNCTION("""COMPUTED_VALUE"""),"priyaakumari1845@gmail.com")</f>
        <v>priyaakumari1845@gmail.com</v>
      </c>
      <c r="C29" s="1" t="str">
        <f>IFERROR(__xludf.DUMMYFUNCTION("""COMPUTED_VALUE"""),"Priyanka kumari")</f>
        <v>Priyanka kumari</v>
      </c>
      <c r="D29" s="1" t="str">
        <f>IFERROR(__xludf.DUMMYFUNCTION("""COMPUTED_VALUE"""),"B.A. (Hons) Economics")</f>
        <v>B.A. (Hons) Economics</v>
      </c>
      <c r="E29" s="1" t="str">
        <f>IFERROR(__xludf.DUMMYFUNCTION("""COMPUTED_VALUE"""),"21/0904")</f>
        <v>21/0904</v>
      </c>
      <c r="F29" s="3">
        <f>IFERROR(__xludf.DUMMYFUNCTION("""COMPUTED_VALUE"""),9.540571845E9)</f>
        <v>9540571845</v>
      </c>
      <c r="G29" s="1" t="str">
        <f>IFERROR(__xludf.DUMMYFUNCTION("""COMPUTED_VALUE"""),"Noida, uttar pradesh")</f>
        <v>Noida, uttar pradesh</v>
      </c>
      <c r="H29" s="1" t="str">
        <f>IFERROR(__xludf.DUMMYFUNCTION("""COMPUTED_VALUE"""),"City public school, noida")</f>
        <v>City public school, noida</v>
      </c>
      <c r="I29" s="1" t="str">
        <f>IFERROR(__xludf.DUMMYFUNCTION("""COMPUTED_VALUE"""),"Yes")</f>
        <v>Yes</v>
      </c>
      <c r="J29" s="1" t="str">
        <f>IFERROR(__xludf.DUMMYFUNCTION("""COMPUTED_VALUE"""),"Ms. Richika ")</f>
        <v>Ms. Richika </v>
      </c>
      <c r="K29" s="1" t="str">
        <f>IFERROR(__xludf.DUMMYFUNCTION("""COMPUTED_VALUE"""),"More than 6 hours")</f>
        <v>More than 6 hours</v>
      </c>
      <c r="L29" s="1" t="str">
        <f>IFERROR(__xludf.DUMMYFUNCTION("""COMPUTED_VALUE"""),"Time saved in travelling")</f>
        <v>Time saved in travelling</v>
      </c>
      <c r="M29" s="1" t="str">
        <f>IFERROR(__xludf.DUMMYFUNCTION("""COMPUTED_VALUE"""),"Network related disruptions")</f>
        <v>Network related disruptions</v>
      </c>
      <c r="N29" s="1">
        <f>IFERROR(__xludf.DUMMYFUNCTION("""COMPUTED_VALUE"""),7.0)</f>
        <v>7</v>
      </c>
      <c r="O29" s="1" t="str">
        <f>IFERROR(__xludf.DUMMYFUNCTION("""COMPUTED_VALUE"""),"Blended Learning (both)")</f>
        <v>Blended Learning (both)</v>
      </c>
      <c r="P29" s="1" t="str">
        <f>IFERROR(__xludf.DUMMYFUNCTION("""COMPUTED_VALUE"""),"Compulsion due to pandemic")</f>
        <v>Compulsion due to pandemic</v>
      </c>
      <c r="Q29" s="1" t="str">
        <f>IFERROR(__xludf.DUMMYFUNCTION("""COMPUTED_VALUE"""),"Yes")</f>
        <v>Yes</v>
      </c>
      <c r="R29" s="1" t="str">
        <f>IFERROR(__xludf.DUMMYFUNCTION("""COMPUTED_VALUE"""),"Yes")</f>
        <v>Yes</v>
      </c>
      <c r="S29" s="1" t="str">
        <f>IFERROR(__xludf.DUMMYFUNCTION("""COMPUTED_VALUE"""),"Yes")</f>
        <v>Yes</v>
      </c>
      <c r="T29" s="1" t="str">
        <f>IFERROR(__xludf.DUMMYFUNCTION("""COMPUTED_VALUE"""),"No")</f>
        <v>No</v>
      </c>
      <c r="U29" s="1" t="str">
        <f>IFERROR(__xludf.DUMMYFUNCTION("""COMPUTED_VALUE"""),"Yes")</f>
        <v>Yes</v>
      </c>
      <c r="V29" s="1" t="str">
        <f>IFERROR(__xludf.DUMMYFUNCTION("""COMPUTED_VALUE"""),"Online")</f>
        <v>Online</v>
      </c>
      <c r="W29" s="1" t="str">
        <f>IFERROR(__xludf.DUMMYFUNCTION("""COMPUTED_VALUE"""),"No")</f>
        <v>No</v>
      </c>
      <c r="X29" s="1" t="str">
        <f>IFERROR(__xludf.DUMMYFUNCTION("""COMPUTED_VALUE"""),"Yes")</f>
        <v>Yes</v>
      </c>
      <c r="Y29" s="1" t="str">
        <f>IFERROR(__xludf.DUMMYFUNCTION("""COMPUTED_VALUE"""),"Yes")</f>
        <v>Yes</v>
      </c>
      <c r="Z29" s="1" t="str">
        <f>IFERROR(__xludf.DUMMYFUNCTION("""COMPUTED_VALUE"""),"Yes")</f>
        <v>Yes</v>
      </c>
      <c r="AA29" s="1" t="str">
        <f>IFERROR(__xludf.DUMMYFUNCTION("""COMPUTED_VALUE"""),"Yes")</f>
        <v>Yes</v>
      </c>
      <c r="AB29" s="1" t="str">
        <f>IFERROR(__xludf.DUMMYFUNCTION("""COMPUTED_VALUE"""),"Workshop should be provided with the different personalities so that we come to know about what is real world ,what acha happens in this careers")</f>
        <v>Workshop should be provided with the different personalities so that we come to know about what is real world ,what acha happens in this careers</v>
      </c>
      <c r="AC29" s="1" t="str">
        <f>IFERROR(__xludf.DUMMYFUNCTION("""COMPUTED_VALUE"""),"Yes, some councelling sessions regarding the course scopes in profession")</f>
        <v>Yes, some councelling sessions regarding the course scopes in profession</v>
      </c>
      <c r="AD29" s="1" t="str">
        <f>IFERROR(__xludf.DUMMYFUNCTION("""COMPUTED_VALUE"""),"None")</f>
        <v>None</v>
      </c>
      <c r="AE29" s="1" t="str">
        <f>IFERROR(__xludf.DUMMYFUNCTION("""COMPUTED_VALUE"""),"No stress ")</f>
        <v>No stress </v>
      </c>
      <c r="AF29" s="1" t="str">
        <f>IFERROR(__xludf.DUMMYFUNCTION("""COMPUTED_VALUE"""),"Mild: Family members ocassionally short-tempered with one another;no physical violence.")</f>
        <v>Mild: Family members ocassionally short-tempered with one another;no physical violence.</v>
      </c>
      <c r="AG29" s="1" t="str">
        <f>IFERROR(__xludf.DUMMYFUNCTION("""COMPUTED_VALUE"""),"None")</f>
        <v>None</v>
      </c>
      <c r="AH29" s="1" t="str">
        <f>IFERROR(__xludf.DUMMYFUNCTION("""COMPUTED_VALUE"""),"Second Dose")</f>
        <v>Second Dose</v>
      </c>
      <c r="AI29" s="1" t="str">
        <f>IFERROR(__xludf.DUMMYFUNCTION("""COMPUTED_VALUE"""),"No")</f>
        <v>No</v>
      </c>
    </row>
    <row r="30">
      <c r="A30" s="2">
        <f>IFERROR(__xludf.DUMMYFUNCTION("""COMPUTED_VALUE"""),44580.504428252316)</f>
        <v>44580.50443</v>
      </c>
      <c r="B30" s="1" t="str">
        <f>IFERROR(__xludf.DUMMYFUNCTION("""COMPUTED_VALUE"""),"drishyamohanan2907@gmail.com")</f>
        <v>drishyamohanan2907@gmail.com</v>
      </c>
      <c r="C30" s="1" t="str">
        <f>IFERROR(__xludf.DUMMYFUNCTION("""COMPUTED_VALUE"""),"Drishya")</f>
        <v>Drishya</v>
      </c>
      <c r="D30" s="1" t="str">
        <f>IFERROR(__xludf.DUMMYFUNCTION("""COMPUTED_VALUE"""),"B.A. (Hons) Economics")</f>
        <v>B.A. (Hons) Economics</v>
      </c>
      <c r="E30" s="1" t="str">
        <f>IFERROR(__xludf.DUMMYFUNCTION("""COMPUTED_VALUE"""),"21/0433")</f>
        <v>21/0433</v>
      </c>
      <c r="F30" s="3">
        <f>IFERROR(__xludf.DUMMYFUNCTION("""COMPUTED_VALUE"""),7.982079858E9)</f>
        <v>7982079858</v>
      </c>
      <c r="G30" s="1" t="str">
        <f>IFERROR(__xludf.DUMMYFUNCTION("""COMPUTED_VALUE"""),"Ghaziabad")</f>
        <v>Ghaziabad</v>
      </c>
      <c r="H30" s="1" t="str">
        <f>IFERROR(__xludf.DUMMYFUNCTION("""COMPUTED_VALUE"""),"Kerala school, canning road")</f>
        <v>Kerala school, canning road</v>
      </c>
      <c r="I30" s="1" t="str">
        <f>IFERROR(__xludf.DUMMYFUNCTION("""COMPUTED_VALUE"""),"Yes")</f>
        <v>Yes</v>
      </c>
      <c r="J30" s="1" t="str">
        <f>IFERROR(__xludf.DUMMYFUNCTION("""COMPUTED_VALUE"""),"Iti ma'am")</f>
        <v>Iti ma'am</v>
      </c>
      <c r="K30" s="1" t="str">
        <f>IFERROR(__xludf.DUMMYFUNCTION("""COMPUTED_VALUE"""),"5-6 hours")</f>
        <v>5-6 hours</v>
      </c>
      <c r="L30" s="1" t="str">
        <f>IFERROR(__xludf.DUMMYFUNCTION("""COMPUTED_VALUE"""),"Time saved in travelling, Easy access to online study material")</f>
        <v>Time saved in travelling, Easy access to online study material</v>
      </c>
      <c r="M3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0" s="1">
        <f>IFERROR(__xludf.DUMMYFUNCTION("""COMPUTED_VALUE"""),5.0)</f>
        <v>5</v>
      </c>
      <c r="O30" s="1" t="str">
        <f>IFERROR(__xludf.DUMMYFUNCTION("""COMPUTED_VALUE"""),"Offline")</f>
        <v>Offline</v>
      </c>
      <c r="P30" s="1" t="str">
        <f>IFERROR(__xludf.DUMMYFUNCTION("""COMPUTED_VALUE"""),"Compulsion due to pandemic")</f>
        <v>Compulsion due to pandemic</v>
      </c>
      <c r="Q30" s="1" t="str">
        <f>IFERROR(__xludf.DUMMYFUNCTION("""COMPUTED_VALUE"""),"Yes")</f>
        <v>Yes</v>
      </c>
      <c r="R30" s="1" t="str">
        <f>IFERROR(__xludf.DUMMYFUNCTION("""COMPUTED_VALUE"""),"Yes")</f>
        <v>Yes</v>
      </c>
      <c r="S30" s="1" t="str">
        <f>IFERROR(__xludf.DUMMYFUNCTION("""COMPUTED_VALUE"""),"Yes")</f>
        <v>Yes</v>
      </c>
      <c r="T30" s="1" t="str">
        <f>IFERROR(__xludf.DUMMYFUNCTION("""COMPUTED_VALUE"""),"Yes")</f>
        <v>Yes</v>
      </c>
      <c r="U30" s="1" t="str">
        <f>IFERROR(__xludf.DUMMYFUNCTION("""COMPUTED_VALUE"""),"Yes")</f>
        <v>Yes</v>
      </c>
      <c r="V30" s="1" t="str">
        <f>IFERROR(__xludf.DUMMYFUNCTION("""COMPUTED_VALUE"""),"Online")</f>
        <v>Online</v>
      </c>
      <c r="W30" s="1" t="str">
        <f>IFERROR(__xludf.DUMMYFUNCTION("""COMPUTED_VALUE"""),"No")</f>
        <v>No</v>
      </c>
      <c r="X30" s="1" t="str">
        <f>IFERROR(__xludf.DUMMYFUNCTION("""COMPUTED_VALUE"""),"Yes")</f>
        <v>Yes</v>
      </c>
      <c r="Y30" s="1" t="str">
        <f>IFERROR(__xludf.DUMMYFUNCTION("""COMPUTED_VALUE"""),"Yes")</f>
        <v>Yes</v>
      </c>
      <c r="Z30" s="1" t="str">
        <f>IFERROR(__xludf.DUMMYFUNCTION("""COMPUTED_VALUE"""),"Yes")</f>
        <v>Yes</v>
      </c>
      <c r="AA30" s="1" t="str">
        <f>IFERROR(__xludf.DUMMYFUNCTION("""COMPUTED_VALUE"""),"Yes")</f>
        <v>Yes</v>
      </c>
      <c r="AB30" s="1" t="str">
        <f>IFERROR(__xludf.DUMMYFUNCTION("""COMPUTED_VALUE"""),"No")</f>
        <v>No</v>
      </c>
      <c r="AC30" s="1" t="str">
        <f>IFERROR(__xludf.DUMMYFUNCTION("""COMPUTED_VALUE"""),"Yes")</f>
        <v>Yes</v>
      </c>
      <c r="AD3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0" s="1" t="str">
        <f>IFERROR(__xludf.DUMMYFUNCTION("""COMPUTED_VALUE"""),"Talking about it with my parents")</f>
        <v>Talking about it with my parents</v>
      </c>
      <c r="AF30" s="1" t="str">
        <f>IFERROR(__xludf.DUMMYFUNCTION("""COMPUTED_VALUE"""),"Mild: Family members ocassionally short-tempered with one another;no physical violence.")</f>
        <v>Mild: Family members ocassionally short-tempered with one another;no physical violence.</v>
      </c>
      <c r="AG30" s="1" t="str">
        <f>IFERROR(__xludf.DUMMYFUNCTION("""COMPUTED_VALUE"""),"Mild: Symptoms effectively managed at home")</f>
        <v>Mild: Symptoms effectively managed at home</v>
      </c>
      <c r="AH30" s="1" t="str">
        <f>IFERROR(__xludf.DUMMYFUNCTION("""COMPUTED_VALUE"""),"Second Dose")</f>
        <v>Second Dose</v>
      </c>
      <c r="AI30" s="1" t="str">
        <f>IFERROR(__xludf.DUMMYFUNCTION("""COMPUTED_VALUE"""),"Yes")</f>
        <v>Yes</v>
      </c>
    </row>
    <row r="31">
      <c r="A31" s="2">
        <f>IFERROR(__xludf.DUMMYFUNCTION("""COMPUTED_VALUE"""),44580.50614405092)</f>
        <v>44580.50614</v>
      </c>
      <c r="B31" s="1" t="str">
        <f>IFERROR(__xludf.DUMMYFUNCTION("""COMPUTED_VALUE"""),"Khushii.gulati.10@gmail.com")</f>
        <v>Khushii.gulati.10@gmail.com</v>
      </c>
      <c r="C31" s="1" t="str">
        <f>IFERROR(__xludf.DUMMYFUNCTION("""COMPUTED_VALUE"""),"khushi gulati")</f>
        <v>khushi gulati</v>
      </c>
      <c r="D31" s="1" t="str">
        <f>IFERROR(__xludf.DUMMYFUNCTION("""COMPUTED_VALUE"""),"B.A. (Hons) Economics")</f>
        <v>B.A. (Hons) Economics</v>
      </c>
      <c r="E31" s="1" t="str">
        <f>IFERROR(__xludf.DUMMYFUNCTION("""COMPUTED_VALUE"""),"21/1379")</f>
        <v>21/1379</v>
      </c>
      <c r="F31" s="3"/>
      <c r="G31" s="1" t="str">
        <f>IFERROR(__xludf.DUMMYFUNCTION("""COMPUTED_VALUE"""),"Gurugram")</f>
        <v>Gurugram</v>
      </c>
      <c r="H31" s="1" t="str">
        <f>IFERROR(__xludf.DUMMYFUNCTION("""COMPUTED_VALUE"""),"DAV Public School")</f>
        <v>DAV Public School</v>
      </c>
      <c r="I31" s="1" t="str">
        <f>IFERROR(__xludf.DUMMYFUNCTION("""COMPUTED_VALUE"""),"Yes")</f>
        <v>Yes</v>
      </c>
      <c r="J31" s="1" t="str">
        <f>IFERROR(__xludf.DUMMYFUNCTION("""COMPUTED_VALUE"""),"Abhishek Sir")</f>
        <v>Abhishek Sir</v>
      </c>
      <c r="K31" s="1" t="str">
        <f>IFERROR(__xludf.DUMMYFUNCTION("""COMPUTED_VALUE"""),"More than 6 hours")</f>
        <v>More than 6 hours</v>
      </c>
      <c r="L31" s="1" t="str">
        <f>IFERROR(__xludf.DUMMYFUNCTION("""COMPUTED_VALUE"""),"Time saved in travelling")</f>
        <v>Time saved in travelling</v>
      </c>
      <c r="M31"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31" s="1">
        <f>IFERROR(__xludf.DUMMYFUNCTION("""COMPUTED_VALUE"""),3.0)</f>
        <v>3</v>
      </c>
      <c r="O31" s="1" t="str">
        <f>IFERROR(__xludf.DUMMYFUNCTION("""COMPUTED_VALUE"""),"Offline")</f>
        <v>Offline</v>
      </c>
      <c r="P31" s="1" t="str">
        <f>IFERROR(__xludf.DUMMYFUNCTION("""COMPUTED_VALUE"""),"Compulsion due to pandemic")</f>
        <v>Compulsion due to pandemic</v>
      </c>
      <c r="Q31" s="1" t="str">
        <f>IFERROR(__xludf.DUMMYFUNCTION("""COMPUTED_VALUE"""),"Yes")</f>
        <v>Yes</v>
      </c>
      <c r="R31" s="1" t="str">
        <f>IFERROR(__xludf.DUMMYFUNCTION("""COMPUTED_VALUE"""),"Yes")</f>
        <v>Yes</v>
      </c>
      <c r="S31" s="1" t="str">
        <f>IFERROR(__xludf.DUMMYFUNCTION("""COMPUTED_VALUE"""),"Yes")</f>
        <v>Yes</v>
      </c>
      <c r="T31" s="1" t="str">
        <f>IFERROR(__xludf.DUMMYFUNCTION("""COMPUTED_VALUE"""),"Yes")</f>
        <v>Yes</v>
      </c>
      <c r="U31" s="1" t="str">
        <f>IFERROR(__xludf.DUMMYFUNCTION("""COMPUTED_VALUE"""),"Yes")</f>
        <v>Yes</v>
      </c>
      <c r="V31" s="1" t="str">
        <f>IFERROR(__xludf.DUMMYFUNCTION("""COMPUTED_VALUE"""),"Online")</f>
        <v>Online</v>
      </c>
      <c r="W31" s="1" t="str">
        <f>IFERROR(__xludf.DUMMYFUNCTION("""COMPUTED_VALUE"""),"Yes")</f>
        <v>Yes</v>
      </c>
      <c r="X31" s="1" t="str">
        <f>IFERROR(__xludf.DUMMYFUNCTION("""COMPUTED_VALUE"""),"Yes")</f>
        <v>Yes</v>
      </c>
      <c r="Y31" s="1" t="str">
        <f>IFERROR(__xludf.DUMMYFUNCTION("""COMPUTED_VALUE"""),"Yes")</f>
        <v>Yes</v>
      </c>
      <c r="Z31" s="1" t="str">
        <f>IFERROR(__xludf.DUMMYFUNCTION("""COMPUTED_VALUE"""),"Yes")</f>
        <v>Yes</v>
      </c>
      <c r="AA31" s="1" t="str">
        <f>IFERROR(__xludf.DUMMYFUNCTION("""COMPUTED_VALUE"""),"No")</f>
        <v>No</v>
      </c>
      <c r="AB31" s="1"/>
      <c r="AC31" s="1"/>
      <c r="AD3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1" s="1" t="str">
        <f>IFERROR(__xludf.DUMMYFUNCTION("""COMPUTED_VALUE"""),"Nothing as such")</f>
        <v>Nothing as such</v>
      </c>
      <c r="AF31" s="1" t="str">
        <f>IFERROR(__xludf.DUMMYFUNCTION("""COMPUTED_VALUE"""),"Mild: Family members ocassionally short-tempered with one another;no physical violence.")</f>
        <v>Mild: Family members ocassionally short-tempered with one another;no physical violence.</v>
      </c>
      <c r="AG31" s="1" t="str">
        <f>IFERROR(__xludf.DUMMYFUNCTION("""COMPUTED_VALUE"""),"None")</f>
        <v>None</v>
      </c>
      <c r="AH31" s="1" t="str">
        <f>IFERROR(__xludf.DUMMYFUNCTION("""COMPUTED_VALUE"""),"Second Dose")</f>
        <v>Second Dose</v>
      </c>
      <c r="AI31" s="1" t="str">
        <f>IFERROR(__xludf.DUMMYFUNCTION("""COMPUTED_VALUE"""),"Yes")</f>
        <v>Yes</v>
      </c>
    </row>
    <row r="32">
      <c r="A32" s="2">
        <f>IFERROR(__xludf.DUMMYFUNCTION("""COMPUTED_VALUE"""),44580.50639814814)</f>
        <v>44580.5064</v>
      </c>
      <c r="B32" s="1" t="str">
        <f>IFERROR(__xludf.DUMMYFUNCTION("""COMPUTED_VALUE"""),"kritimalhotra1502@gmail.com")</f>
        <v>kritimalhotra1502@gmail.com</v>
      </c>
      <c r="C32" s="1" t="str">
        <f>IFERROR(__xludf.DUMMYFUNCTION("""COMPUTED_VALUE"""),"Kriti Malhotra")</f>
        <v>Kriti Malhotra</v>
      </c>
      <c r="D32" s="1" t="str">
        <f>IFERROR(__xludf.DUMMYFUNCTION("""COMPUTED_VALUE"""),"B.A. (Hons) Economics")</f>
        <v>B.A. (Hons) Economics</v>
      </c>
      <c r="E32" s="1" t="str">
        <f>IFERROR(__xludf.DUMMYFUNCTION("""COMPUTED_VALUE"""),"21/0409")</f>
        <v>21/0409</v>
      </c>
      <c r="F32" s="3">
        <f>IFERROR(__xludf.DUMMYFUNCTION("""COMPUTED_VALUE"""),8.267996777E9)</f>
        <v>8267996777</v>
      </c>
      <c r="G32" s="1" t="str">
        <f>IFERROR(__xludf.DUMMYFUNCTION("""COMPUTED_VALUE"""),"Bareilly")</f>
        <v>Bareilly</v>
      </c>
      <c r="H32" s="1" t="str">
        <f>IFERROR(__xludf.DUMMYFUNCTION("""COMPUTED_VALUE"""),"Chickar International School ")</f>
        <v>Chickar International School </v>
      </c>
      <c r="I32" s="1" t="str">
        <f>IFERROR(__xludf.DUMMYFUNCTION("""COMPUTED_VALUE"""),"No")</f>
        <v>No</v>
      </c>
      <c r="J32" s="1" t="str">
        <f>IFERROR(__xludf.DUMMYFUNCTION("""COMPUTED_VALUE"""),"Manjeet Kaur")</f>
        <v>Manjeet Kaur</v>
      </c>
      <c r="K32" s="1" t="str">
        <f>IFERROR(__xludf.DUMMYFUNCTION("""COMPUTED_VALUE"""),"5-6 hours")</f>
        <v>5-6 hours</v>
      </c>
      <c r="L32" s="1" t="str">
        <f>IFERROR(__xludf.DUMMYFUNCTION("""COMPUTED_VALUE"""),"Time saved in travelling, Convenience to outstation students")</f>
        <v>Time saved in travelling, Convenience to outstation students</v>
      </c>
      <c r="M32" s="1" t="str">
        <f>IFERROR(__xludf.DUMMYFUNCTION("""COMPUTED_VALUE"""),"Network related disruptions, Lack of physical interaction and personal touch ‘")</f>
        <v>Network related disruptions, Lack of physical interaction and personal touch ‘</v>
      </c>
      <c r="N32" s="1">
        <f>IFERROR(__xludf.DUMMYFUNCTION("""COMPUTED_VALUE"""),7.0)</f>
        <v>7</v>
      </c>
      <c r="O32" s="1" t="str">
        <f>IFERROR(__xludf.DUMMYFUNCTION("""COMPUTED_VALUE"""),"Offline")</f>
        <v>Offline</v>
      </c>
      <c r="P32" s="1" t="str">
        <f>IFERROR(__xludf.DUMMYFUNCTION("""COMPUTED_VALUE"""),"Compulsion due to pandemic")</f>
        <v>Compulsion due to pandemic</v>
      </c>
      <c r="Q32" s="1" t="str">
        <f>IFERROR(__xludf.DUMMYFUNCTION("""COMPUTED_VALUE"""),"Yes")</f>
        <v>Yes</v>
      </c>
      <c r="R32" s="1" t="str">
        <f>IFERROR(__xludf.DUMMYFUNCTION("""COMPUTED_VALUE"""),"Yes")</f>
        <v>Yes</v>
      </c>
      <c r="S32" s="1" t="str">
        <f>IFERROR(__xludf.DUMMYFUNCTION("""COMPUTED_VALUE"""),"Yes")</f>
        <v>Yes</v>
      </c>
      <c r="T32" s="1" t="str">
        <f>IFERROR(__xludf.DUMMYFUNCTION("""COMPUTED_VALUE"""),"No")</f>
        <v>No</v>
      </c>
      <c r="U32" s="1" t="str">
        <f>IFERROR(__xludf.DUMMYFUNCTION("""COMPUTED_VALUE"""),"Yes")</f>
        <v>Yes</v>
      </c>
      <c r="V32" s="1" t="str">
        <f>IFERROR(__xludf.DUMMYFUNCTION("""COMPUTED_VALUE"""),"Online")</f>
        <v>Online</v>
      </c>
      <c r="W32" s="1" t="str">
        <f>IFERROR(__xludf.DUMMYFUNCTION("""COMPUTED_VALUE"""),"Yes")</f>
        <v>Yes</v>
      </c>
      <c r="X32" s="1" t="str">
        <f>IFERROR(__xludf.DUMMYFUNCTION("""COMPUTED_VALUE"""),"Yes")</f>
        <v>Yes</v>
      </c>
      <c r="Y32" s="1" t="str">
        <f>IFERROR(__xludf.DUMMYFUNCTION("""COMPUTED_VALUE"""),"Yes")</f>
        <v>Yes</v>
      </c>
      <c r="Z32" s="1" t="str">
        <f>IFERROR(__xludf.DUMMYFUNCTION("""COMPUTED_VALUE"""),"Yes")</f>
        <v>Yes</v>
      </c>
      <c r="AA32" s="1" t="str">
        <f>IFERROR(__xludf.DUMMYFUNCTION("""COMPUTED_VALUE"""),"Yes")</f>
        <v>Yes</v>
      </c>
      <c r="AB32" s="1"/>
      <c r="AC32" s="1"/>
      <c r="AD32"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2" s="1" t="str">
        <f>IFERROR(__xludf.DUMMYFUNCTION("""COMPUTED_VALUE"""),"By listening to music ")</f>
        <v>By listening to music </v>
      </c>
      <c r="AF32" s="1" t="str">
        <f>IFERROR(__xludf.DUMMYFUNCTION("""COMPUTED_VALUE"""),"Mild: Family members ocassionally short-tempered with one another;no physical violence.")</f>
        <v>Mild: Family members ocassionally short-tempered with one another;no physical violence.</v>
      </c>
      <c r="AG32" s="1" t="str">
        <f>IFERROR(__xludf.DUMMYFUNCTION("""COMPUTED_VALUE"""),"None")</f>
        <v>None</v>
      </c>
      <c r="AH32" s="1" t="str">
        <f>IFERROR(__xludf.DUMMYFUNCTION("""COMPUTED_VALUE"""),"Second Dose")</f>
        <v>Second Dose</v>
      </c>
      <c r="AI32" s="1" t="str">
        <f>IFERROR(__xludf.DUMMYFUNCTION("""COMPUTED_VALUE"""),"Yes")</f>
        <v>Yes</v>
      </c>
    </row>
    <row r="33">
      <c r="A33" s="2">
        <f>IFERROR(__xludf.DUMMYFUNCTION("""COMPUTED_VALUE"""),44580.509015509255)</f>
        <v>44580.50902</v>
      </c>
      <c r="B33" s="1" t="str">
        <f>IFERROR(__xludf.DUMMYFUNCTION("""COMPUTED_VALUE"""),"priyalkeswani@gmail.com")</f>
        <v>priyalkeswani@gmail.com</v>
      </c>
      <c r="C33" s="1" t="str">
        <f>IFERROR(__xludf.DUMMYFUNCTION("""COMPUTED_VALUE"""),"Priyal keswani ")</f>
        <v>Priyal keswani </v>
      </c>
      <c r="D33" s="1" t="str">
        <f>IFERROR(__xludf.DUMMYFUNCTION("""COMPUTED_VALUE"""),"B.A. (Hons) Economics")</f>
        <v>B.A. (Hons) Economics</v>
      </c>
      <c r="E33" s="1" t="str">
        <f>IFERROR(__xludf.DUMMYFUNCTION("""COMPUTED_VALUE"""),"1388")</f>
        <v>1388</v>
      </c>
      <c r="F33" s="3">
        <f>IFERROR(__xludf.DUMMYFUNCTION("""COMPUTED_VALUE"""),9.717929316E9)</f>
        <v>9717929316</v>
      </c>
      <c r="G33" s="1" t="str">
        <f>IFERROR(__xludf.DUMMYFUNCTION("""COMPUTED_VALUE"""),"Delhi ")</f>
        <v>Delhi </v>
      </c>
      <c r="H33" s="1" t="str">
        <f>IFERROR(__xludf.DUMMYFUNCTION("""COMPUTED_VALUE"""),"St thomas school mandir marg new delhi ")</f>
        <v>St thomas school mandir marg new delhi </v>
      </c>
      <c r="I33" s="1" t="str">
        <f>IFERROR(__xludf.DUMMYFUNCTION("""COMPUTED_VALUE"""),"No")</f>
        <v>No</v>
      </c>
      <c r="J33" s="1" t="str">
        <f>IFERROR(__xludf.DUMMYFUNCTION("""COMPUTED_VALUE"""),"Abhishek sir ")</f>
        <v>Abhishek sir </v>
      </c>
      <c r="K33" s="1" t="str">
        <f>IFERROR(__xludf.DUMMYFUNCTION("""COMPUTED_VALUE"""),"5-6 hours")</f>
        <v>5-6 hours</v>
      </c>
      <c r="L33" s="1" t="str">
        <f>IFERROR(__xludf.DUMMYFUNCTION("""COMPUTED_VALUE"""),"Time saved in travelling, Easy access to online study material, Convenience to outstation students")</f>
        <v>Time saved in travelling, Easy access to online study material, Convenience to outstation students</v>
      </c>
      <c r="M33" s="1"/>
      <c r="N33" s="1">
        <f>IFERROR(__xludf.DUMMYFUNCTION("""COMPUTED_VALUE"""),1.0)</f>
        <v>1</v>
      </c>
      <c r="O33" s="1" t="str">
        <f>IFERROR(__xludf.DUMMYFUNCTION("""COMPUTED_VALUE"""),"Offline")</f>
        <v>Offline</v>
      </c>
      <c r="P33" s="1" t="str">
        <f>IFERROR(__xludf.DUMMYFUNCTION("""COMPUTED_VALUE"""),"Not Satisfactory")</f>
        <v>Not Satisfactory</v>
      </c>
      <c r="Q33" s="1" t="str">
        <f>IFERROR(__xludf.DUMMYFUNCTION("""COMPUTED_VALUE"""),"Yes")</f>
        <v>Yes</v>
      </c>
      <c r="R33" s="1" t="str">
        <f>IFERROR(__xludf.DUMMYFUNCTION("""COMPUTED_VALUE"""),"Yes")</f>
        <v>Yes</v>
      </c>
      <c r="S33" s="1" t="str">
        <f>IFERROR(__xludf.DUMMYFUNCTION("""COMPUTED_VALUE"""),"No")</f>
        <v>No</v>
      </c>
      <c r="T33" s="1" t="str">
        <f>IFERROR(__xludf.DUMMYFUNCTION("""COMPUTED_VALUE"""),"No")</f>
        <v>No</v>
      </c>
      <c r="U33" s="1" t="str">
        <f>IFERROR(__xludf.DUMMYFUNCTION("""COMPUTED_VALUE"""),"Yes")</f>
        <v>Yes</v>
      </c>
      <c r="V33" s="1" t="str">
        <f>IFERROR(__xludf.DUMMYFUNCTION("""COMPUTED_VALUE"""),"Offline")</f>
        <v>Offline</v>
      </c>
      <c r="W33" s="1" t="str">
        <f>IFERROR(__xludf.DUMMYFUNCTION("""COMPUTED_VALUE"""),"No")</f>
        <v>No</v>
      </c>
      <c r="X33" s="1" t="str">
        <f>IFERROR(__xludf.DUMMYFUNCTION("""COMPUTED_VALUE"""),"No")</f>
        <v>No</v>
      </c>
      <c r="Y33" s="1" t="str">
        <f>IFERROR(__xludf.DUMMYFUNCTION("""COMPUTED_VALUE"""),"Yes")</f>
        <v>Yes</v>
      </c>
      <c r="Z33" s="1" t="str">
        <f>IFERROR(__xludf.DUMMYFUNCTION("""COMPUTED_VALUE"""),"No")</f>
        <v>No</v>
      </c>
      <c r="AA33" s="1" t="str">
        <f>IFERROR(__xludf.DUMMYFUNCTION("""COMPUTED_VALUE"""),"No")</f>
        <v>No</v>
      </c>
      <c r="AB33" s="1" t="str">
        <f>IFERROR(__xludf.DUMMYFUNCTION("""COMPUTED_VALUE"""),"No ")</f>
        <v>No </v>
      </c>
      <c r="AC33" s="1" t="str">
        <f>IFERROR(__xludf.DUMMYFUNCTION("""COMPUTED_VALUE"""),"Yes i did but now I don’t ")</f>
        <v>Yes i did but now I don’t </v>
      </c>
      <c r="AD33" s="1" t="str">
        <f>IFERROR(__xludf.DUMMYFUNCTION("""COMPUTED_VALUE"""),"None")</f>
        <v>None</v>
      </c>
      <c r="AE33" s="1" t="str">
        <f>IFERROR(__xludf.DUMMYFUNCTION("""COMPUTED_VALUE"""),"I don’t have stress ")</f>
        <v>I don’t have stress </v>
      </c>
      <c r="AF33" s="1" t="str">
        <f>IFERROR(__xludf.DUMMYFUNCTION("""COMPUTED_VALUE"""),"None")</f>
        <v>None</v>
      </c>
      <c r="AG33" s="1" t="str">
        <f>IFERROR(__xludf.DUMMYFUNCTION("""COMPUTED_VALUE"""),"None")</f>
        <v>None</v>
      </c>
      <c r="AH33" s="1" t="str">
        <f>IFERROR(__xludf.DUMMYFUNCTION("""COMPUTED_VALUE"""),"Second Dose")</f>
        <v>Second Dose</v>
      </c>
      <c r="AI33" s="1" t="str">
        <f>IFERROR(__xludf.DUMMYFUNCTION("""COMPUTED_VALUE"""),"No")</f>
        <v>No</v>
      </c>
    </row>
    <row r="34">
      <c r="A34" s="2">
        <f>IFERROR(__xludf.DUMMYFUNCTION("""COMPUTED_VALUE"""),44580.50922332176)</f>
        <v>44580.50922</v>
      </c>
      <c r="B34" s="1" t="str">
        <f>IFERROR(__xludf.DUMMYFUNCTION("""COMPUTED_VALUE"""),"harshita41750@gmail.com")</f>
        <v>harshita41750@gmail.com</v>
      </c>
      <c r="C34" s="1" t="str">
        <f>IFERROR(__xludf.DUMMYFUNCTION("""COMPUTED_VALUE"""),"Harshita Jasarasaria")</f>
        <v>Harshita Jasarasaria</v>
      </c>
      <c r="D34" s="1" t="str">
        <f>IFERROR(__xludf.DUMMYFUNCTION("""COMPUTED_VALUE"""),"B.A. (Hons) Economics")</f>
        <v>B.A. (Hons) Economics</v>
      </c>
      <c r="E34" s="1" t="str">
        <f>IFERROR(__xludf.DUMMYFUNCTION("""COMPUTED_VALUE"""),"21/0442")</f>
        <v>21/0442</v>
      </c>
      <c r="F34" s="3">
        <f>IFERROR(__xludf.DUMMYFUNCTION("""COMPUTED_VALUE"""),8.92990403E9)</f>
        <v>8929904030</v>
      </c>
      <c r="G34" s="1" t="str">
        <f>IFERROR(__xludf.DUMMYFUNCTION("""COMPUTED_VALUE"""),"New Delhi")</f>
        <v>New Delhi</v>
      </c>
      <c r="H34" s="1" t="str">
        <f>IFERROR(__xludf.DUMMYFUNCTION("""COMPUTED_VALUE"""),"Manav sthali school ")</f>
        <v>Manav sthali school </v>
      </c>
      <c r="I34" s="1" t="str">
        <f>IFERROR(__xludf.DUMMYFUNCTION("""COMPUTED_VALUE"""),"Yes")</f>
        <v>Yes</v>
      </c>
      <c r="J34" s="1"/>
      <c r="K34" s="1" t="str">
        <f>IFERROR(__xludf.DUMMYFUNCTION("""COMPUTED_VALUE"""),"More than 6 hours")</f>
        <v>More than 6 hours</v>
      </c>
      <c r="L34" s="1" t="str">
        <f>IFERROR(__xludf.DUMMYFUNCTION("""COMPUTED_VALUE"""),"Other")</f>
        <v>Other</v>
      </c>
      <c r="M34" s="1" t="str">
        <f>IFERROR(__xludf.DUMMYFUNCTION("""COMPUTED_VALUE"""),"Lack of physical interaction and personal touch ‘")</f>
        <v>Lack of physical interaction and personal touch ‘</v>
      </c>
      <c r="N34" s="1">
        <f>IFERROR(__xludf.DUMMYFUNCTION("""COMPUTED_VALUE"""),7.0)</f>
        <v>7</v>
      </c>
      <c r="O34" s="1" t="str">
        <f>IFERROR(__xludf.DUMMYFUNCTION("""COMPUTED_VALUE"""),"Blended Learning (both)")</f>
        <v>Blended Learning (both)</v>
      </c>
      <c r="P34" s="1" t="str">
        <f>IFERROR(__xludf.DUMMYFUNCTION("""COMPUTED_VALUE"""),"Not Satisfactory")</f>
        <v>Not Satisfactory</v>
      </c>
      <c r="Q34" s="1" t="str">
        <f>IFERROR(__xludf.DUMMYFUNCTION("""COMPUTED_VALUE"""),"Yes")</f>
        <v>Yes</v>
      </c>
      <c r="R34" s="1" t="str">
        <f>IFERROR(__xludf.DUMMYFUNCTION("""COMPUTED_VALUE"""),"Yes")</f>
        <v>Yes</v>
      </c>
      <c r="S34" s="1" t="str">
        <f>IFERROR(__xludf.DUMMYFUNCTION("""COMPUTED_VALUE"""),"Yes")</f>
        <v>Yes</v>
      </c>
      <c r="T34" s="1" t="str">
        <f>IFERROR(__xludf.DUMMYFUNCTION("""COMPUTED_VALUE"""),"No")</f>
        <v>No</v>
      </c>
      <c r="U34" s="1" t="str">
        <f>IFERROR(__xludf.DUMMYFUNCTION("""COMPUTED_VALUE"""),"Yes")</f>
        <v>Yes</v>
      </c>
      <c r="V34" s="1" t="str">
        <f>IFERROR(__xludf.DUMMYFUNCTION("""COMPUTED_VALUE"""),"Online")</f>
        <v>Online</v>
      </c>
      <c r="W34" s="1" t="str">
        <f>IFERROR(__xludf.DUMMYFUNCTION("""COMPUTED_VALUE"""),"No")</f>
        <v>No</v>
      </c>
      <c r="X34" s="1" t="str">
        <f>IFERROR(__xludf.DUMMYFUNCTION("""COMPUTED_VALUE"""),"No")</f>
        <v>No</v>
      </c>
      <c r="Y34" s="1" t="str">
        <f>IFERROR(__xludf.DUMMYFUNCTION("""COMPUTED_VALUE"""),"No")</f>
        <v>No</v>
      </c>
      <c r="Z34" s="1" t="str">
        <f>IFERROR(__xludf.DUMMYFUNCTION("""COMPUTED_VALUE"""),"Yes")</f>
        <v>Yes</v>
      </c>
      <c r="AA34" s="1" t="str">
        <f>IFERROR(__xludf.DUMMYFUNCTION("""COMPUTED_VALUE"""),"Yes")</f>
        <v>Yes</v>
      </c>
      <c r="AB34" s="1" t="str">
        <f>IFERROR(__xludf.DUMMYFUNCTION("""COMPUTED_VALUE"""),"Yes. Want separate music society and placement cell of spm")</f>
        <v>Yes. Want separate music society and placement cell of spm</v>
      </c>
      <c r="AC34" s="1" t="str">
        <f>IFERROR(__xludf.DUMMYFUNCTION("""COMPUTED_VALUE"""),"Yes. ")</f>
        <v>Yes. </v>
      </c>
      <c r="AD34" s="1" t="str">
        <f>IFERROR(__xludf.DUMMYFUNCTION("""COMPUTED_VALUE"""),"None")</f>
        <v>None</v>
      </c>
      <c r="AE34" s="1" t="str">
        <f>IFERROR(__xludf.DUMMYFUNCTION("""COMPUTED_VALUE"""),"Yoga and meditation")</f>
        <v>Yoga and meditation</v>
      </c>
      <c r="AF34" s="1" t="str">
        <f>IFERROR(__xludf.DUMMYFUNCTION("""COMPUTED_VALUE"""),"None")</f>
        <v>None</v>
      </c>
      <c r="AG34" s="1" t="str">
        <f>IFERROR(__xludf.DUMMYFUNCTION("""COMPUTED_VALUE"""),"None")</f>
        <v>None</v>
      </c>
      <c r="AH34" s="1" t="str">
        <f>IFERROR(__xludf.DUMMYFUNCTION("""COMPUTED_VALUE"""),"Second Dose")</f>
        <v>Second Dose</v>
      </c>
      <c r="AI34" s="1" t="str">
        <f>IFERROR(__xludf.DUMMYFUNCTION("""COMPUTED_VALUE"""),"Yes")</f>
        <v>Yes</v>
      </c>
    </row>
    <row r="35">
      <c r="A35" s="2">
        <f>IFERROR(__xludf.DUMMYFUNCTION("""COMPUTED_VALUE"""),44580.50995571759)</f>
        <v>44580.50996</v>
      </c>
      <c r="B35" s="1" t="str">
        <f>IFERROR(__xludf.DUMMYFUNCTION("""COMPUTED_VALUE"""),"shivaaggarwal213@gmail.com")</f>
        <v>shivaaggarwal213@gmail.com</v>
      </c>
      <c r="C35" s="1" t="str">
        <f>IFERROR(__xludf.DUMMYFUNCTION("""COMPUTED_VALUE"""),"Shiva Aggarwal")</f>
        <v>Shiva Aggarwal</v>
      </c>
      <c r="D35" s="1" t="str">
        <f>IFERROR(__xludf.DUMMYFUNCTION("""COMPUTED_VALUE"""),"B.A. (Hons) Economics")</f>
        <v>B.A. (Hons) Economics</v>
      </c>
      <c r="E35" s="1" t="str">
        <f>IFERROR(__xludf.DUMMYFUNCTION("""COMPUTED_VALUE"""),"21/0432")</f>
        <v>21/0432</v>
      </c>
      <c r="F35" s="3">
        <f>IFERROR(__xludf.DUMMYFUNCTION("""COMPUTED_VALUE"""),9.210603101E9)</f>
        <v>9210603101</v>
      </c>
      <c r="G35" s="1" t="str">
        <f>IFERROR(__xludf.DUMMYFUNCTION("""COMPUTED_VALUE"""),"Delhi")</f>
        <v>Delhi</v>
      </c>
      <c r="H35" s="1" t="str">
        <f>IFERROR(__xludf.DUMMYFUNCTION("""COMPUTED_VALUE"""),"S.K.V , No.1, Keshavpuram")</f>
        <v>S.K.V , No.1, Keshavpuram</v>
      </c>
      <c r="I35" s="1" t="str">
        <f>IFERROR(__xludf.DUMMYFUNCTION("""COMPUTED_VALUE"""),"Yes")</f>
        <v>Yes</v>
      </c>
      <c r="J35" s="1" t="str">
        <f>IFERROR(__xludf.DUMMYFUNCTION("""COMPUTED_VALUE"""),"Ms. Itti")</f>
        <v>Ms. Itti</v>
      </c>
      <c r="K35" s="1" t="str">
        <f>IFERROR(__xludf.DUMMYFUNCTION("""COMPUTED_VALUE"""),"5-6 hours")</f>
        <v>5-6 hours</v>
      </c>
      <c r="L35" s="1" t="str">
        <f>IFERROR(__xludf.DUMMYFUNCTION("""COMPUTED_VALUE"""),"Convenience to outstation students")</f>
        <v>Convenience to outstation students</v>
      </c>
      <c r="M35" s="1" t="str">
        <f>IFERROR(__xludf.DUMMYFUNCTION("""COMPUTED_VALUE"""),"Students are sometimes less involved/engaged (leave the class in between)")</f>
        <v>Students are sometimes less involved/engaged (leave the class in between)</v>
      </c>
      <c r="N35" s="1">
        <f>IFERROR(__xludf.DUMMYFUNCTION("""COMPUTED_VALUE"""),3.0)</f>
        <v>3</v>
      </c>
      <c r="O35" s="1" t="str">
        <f>IFERROR(__xludf.DUMMYFUNCTION("""COMPUTED_VALUE"""),"Blended Learning (both)")</f>
        <v>Blended Learning (both)</v>
      </c>
      <c r="P35" s="1" t="str">
        <f>IFERROR(__xludf.DUMMYFUNCTION("""COMPUTED_VALUE"""),"Compulsion due to pandemic")</f>
        <v>Compulsion due to pandemic</v>
      </c>
      <c r="Q35" s="1" t="str">
        <f>IFERROR(__xludf.DUMMYFUNCTION("""COMPUTED_VALUE"""),"Yes")</f>
        <v>Yes</v>
      </c>
      <c r="R35" s="1" t="str">
        <f>IFERROR(__xludf.DUMMYFUNCTION("""COMPUTED_VALUE"""),"Yes")</f>
        <v>Yes</v>
      </c>
      <c r="S35" s="1" t="str">
        <f>IFERROR(__xludf.DUMMYFUNCTION("""COMPUTED_VALUE"""),"Yes")</f>
        <v>Yes</v>
      </c>
      <c r="T35" s="1" t="str">
        <f>IFERROR(__xludf.DUMMYFUNCTION("""COMPUTED_VALUE"""),"Yes")</f>
        <v>Yes</v>
      </c>
      <c r="U35" s="1" t="str">
        <f>IFERROR(__xludf.DUMMYFUNCTION("""COMPUTED_VALUE"""),"Yes")</f>
        <v>Yes</v>
      </c>
      <c r="V35" s="1" t="str">
        <f>IFERROR(__xludf.DUMMYFUNCTION("""COMPUTED_VALUE"""),"Offline")</f>
        <v>Offline</v>
      </c>
      <c r="W35" s="1" t="str">
        <f>IFERROR(__xludf.DUMMYFUNCTION("""COMPUTED_VALUE"""),"No")</f>
        <v>No</v>
      </c>
      <c r="X35" s="1" t="str">
        <f>IFERROR(__xludf.DUMMYFUNCTION("""COMPUTED_VALUE"""),"Yes")</f>
        <v>Yes</v>
      </c>
      <c r="Y35" s="1" t="str">
        <f>IFERROR(__xludf.DUMMYFUNCTION("""COMPUTED_VALUE"""),"Yes")</f>
        <v>Yes</v>
      </c>
      <c r="Z35" s="1" t="str">
        <f>IFERROR(__xludf.DUMMYFUNCTION("""COMPUTED_VALUE"""),"Yes")</f>
        <v>Yes</v>
      </c>
      <c r="AA35" s="1" t="str">
        <f>IFERROR(__xludf.DUMMYFUNCTION("""COMPUTED_VALUE"""),"Yes")</f>
        <v>Yes</v>
      </c>
      <c r="AB35" s="1" t="str">
        <f>IFERROR(__xludf.DUMMYFUNCTION("""COMPUTED_VALUE"""),"I dont know what to do , there is lot of things in college like internships, societies, ngos ,etc means which to participate or not. Im totally confused")</f>
        <v>I dont know what to do , there is lot of things in college like internships, societies, ngos ,etc means which to participate or not. Im totally confused</v>
      </c>
      <c r="AC35" s="1" t="str">
        <f>IFERROR(__xludf.DUMMYFUNCTION("""COMPUTED_VALUE"""),"No")</f>
        <v>No</v>
      </c>
      <c r="AD3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5" s="1" t="str">
        <f>IFERROR(__xludf.DUMMYFUNCTION("""COMPUTED_VALUE"""),"Listening to music and naps")</f>
        <v>Listening to music and naps</v>
      </c>
      <c r="AF35" s="1" t="str">
        <f>IFERROR(__xludf.DUMMYFUNCTION("""COMPUTED_VALUE"""),"Mild: Family members ocassionally short-tempered with one another;no physical violence.")</f>
        <v>Mild: Family members ocassionally short-tempered with one another;no physical violence.</v>
      </c>
      <c r="AG35" s="1" t="str">
        <f>IFERROR(__xludf.DUMMYFUNCTION("""COMPUTED_VALUE"""),"None")</f>
        <v>None</v>
      </c>
      <c r="AH35" s="1" t="str">
        <f>IFERROR(__xludf.DUMMYFUNCTION("""COMPUTED_VALUE"""),"First Dose")</f>
        <v>First Dose</v>
      </c>
      <c r="AI35" s="1" t="str">
        <f>IFERROR(__xludf.DUMMYFUNCTION("""COMPUTED_VALUE"""),"Yes")</f>
        <v>Yes</v>
      </c>
    </row>
    <row r="36">
      <c r="A36" s="2">
        <f>IFERROR(__xludf.DUMMYFUNCTION("""COMPUTED_VALUE"""),44580.5100389236)</f>
        <v>44580.51004</v>
      </c>
      <c r="B36" s="1" t="str">
        <f>IFERROR(__xludf.DUMMYFUNCTION("""COMPUTED_VALUE"""),"harshika21k@gmail.com")</f>
        <v>harshika21k@gmail.com</v>
      </c>
      <c r="C36" s="1" t="str">
        <f>IFERROR(__xludf.DUMMYFUNCTION("""COMPUTED_VALUE"""),"Harshika kaushik ")</f>
        <v>Harshika kaushik </v>
      </c>
      <c r="D36" s="1" t="str">
        <f>IFERROR(__xludf.DUMMYFUNCTION("""COMPUTED_VALUE"""),"B.A. (Hons) Economics")</f>
        <v>B.A. (Hons) Economics</v>
      </c>
      <c r="E36" s="1" t="str">
        <f>IFERROR(__xludf.DUMMYFUNCTION("""COMPUTED_VALUE"""),"21/0072")</f>
        <v>21/0072</v>
      </c>
      <c r="F36" s="3">
        <f>IFERROR(__xludf.DUMMYFUNCTION("""COMPUTED_VALUE"""),9.717718097E9)</f>
        <v>9717718097</v>
      </c>
      <c r="G36" s="1" t="str">
        <f>IFERROR(__xludf.DUMMYFUNCTION("""COMPUTED_VALUE"""),"Delhi")</f>
        <v>Delhi</v>
      </c>
      <c r="H36" s="1" t="str">
        <f>IFERROR(__xludf.DUMMYFUNCTION("""COMPUTED_VALUE"""),"Uttam school for girls ")</f>
        <v>Uttam school for girls </v>
      </c>
      <c r="I36" s="1" t="str">
        <f>IFERROR(__xludf.DUMMYFUNCTION("""COMPUTED_VALUE"""),"Yes")</f>
        <v>Yes</v>
      </c>
      <c r="J36" s="1" t="str">
        <f>IFERROR(__xludf.DUMMYFUNCTION("""COMPUTED_VALUE"""),"Mrs. Manjeet kaur")</f>
        <v>Mrs. Manjeet kaur</v>
      </c>
      <c r="K36" s="1" t="str">
        <f>IFERROR(__xludf.DUMMYFUNCTION("""COMPUTED_VALUE"""),"More than 6 hours")</f>
        <v>More than 6 hours</v>
      </c>
      <c r="L36" s="1" t="str">
        <f>IFERROR(__xludf.DUMMYFUNCTION("""COMPUTED_VALUE"""),"Time saved in travelling, Easy access to online study material")</f>
        <v>Time saved in travelling, Easy access to online study material</v>
      </c>
      <c r="M36" s="1" t="str">
        <f>IFERROR(__xludf.DUMMYFUNCTION("""COMPUTED_VALUE"""),"Network related disruptions, Lack of physical interaction and personal touch ‘")</f>
        <v>Network related disruptions, Lack of physical interaction and personal touch ‘</v>
      </c>
      <c r="N36" s="1">
        <f>IFERROR(__xludf.DUMMYFUNCTION("""COMPUTED_VALUE"""),7.0)</f>
        <v>7</v>
      </c>
      <c r="O36" s="1" t="str">
        <f>IFERROR(__xludf.DUMMYFUNCTION("""COMPUTED_VALUE"""),"Blended Learning (both)")</f>
        <v>Blended Learning (both)</v>
      </c>
      <c r="P36" s="1" t="str">
        <f>IFERROR(__xludf.DUMMYFUNCTION("""COMPUTED_VALUE"""),"Satisfactory")</f>
        <v>Satisfactory</v>
      </c>
      <c r="Q36" s="1" t="str">
        <f>IFERROR(__xludf.DUMMYFUNCTION("""COMPUTED_VALUE"""),"Yes")</f>
        <v>Yes</v>
      </c>
      <c r="R36" s="1" t="str">
        <f>IFERROR(__xludf.DUMMYFUNCTION("""COMPUTED_VALUE"""),"Yes")</f>
        <v>Yes</v>
      </c>
      <c r="S36" s="1" t="str">
        <f>IFERROR(__xludf.DUMMYFUNCTION("""COMPUTED_VALUE"""),"Yes")</f>
        <v>Yes</v>
      </c>
      <c r="T36" s="1" t="str">
        <f>IFERROR(__xludf.DUMMYFUNCTION("""COMPUTED_VALUE"""),"Yes")</f>
        <v>Yes</v>
      </c>
      <c r="U36" s="1" t="str">
        <f>IFERROR(__xludf.DUMMYFUNCTION("""COMPUTED_VALUE"""),"Yes")</f>
        <v>Yes</v>
      </c>
      <c r="V36" s="1" t="str">
        <f>IFERROR(__xludf.DUMMYFUNCTION("""COMPUTED_VALUE"""),"Online")</f>
        <v>Online</v>
      </c>
      <c r="W36" s="1" t="str">
        <f>IFERROR(__xludf.DUMMYFUNCTION("""COMPUTED_VALUE"""),"No")</f>
        <v>No</v>
      </c>
      <c r="X36" s="1" t="str">
        <f>IFERROR(__xludf.DUMMYFUNCTION("""COMPUTED_VALUE"""),"Yes")</f>
        <v>Yes</v>
      </c>
      <c r="Y36" s="1" t="str">
        <f>IFERROR(__xludf.DUMMYFUNCTION("""COMPUTED_VALUE"""),"Yes")</f>
        <v>Yes</v>
      </c>
      <c r="Z36" s="1" t="str">
        <f>IFERROR(__xludf.DUMMYFUNCTION("""COMPUTED_VALUE"""),"Yes")</f>
        <v>Yes</v>
      </c>
      <c r="AA36" s="1" t="str">
        <f>IFERROR(__xludf.DUMMYFUNCTION("""COMPUTED_VALUE"""),"No")</f>
        <v>No</v>
      </c>
      <c r="AB36" s="1"/>
      <c r="AC36" s="1" t="str">
        <f>IFERROR(__xludf.DUMMYFUNCTION("""COMPUTED_VALUE"""),"Yes. Sometimes due to excess anxiety. I lost track of things.")</f>
        <v>Yes. Sometimes due to excess anxiety. I lost track of things.</v>
      </c>
      <c r="AD36"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6" s="1" t="str">
        <f>IFERROR(__xludf.DUMMYFUNCTION("""COMPUTED_VALUE"""),"Listen to songs, interact with parents, take a walk")</f>
        <v>Listen to songs, interact with parents, take a walk</v>
      </c>
      <c r="AF36" s="1" t="str">
        <f>IFERROR(__xludf.DUMMYFUNCTION("""COMPUTED_VALUE"""),"Mild: Family members ocassionally short-tempered with one another;no physical violence.")</f>
        <v>Mild: Family members ocassionally short-tempered with one another;no physical violence.</v>
      </c>
      <c r="AG36" s="1" t="str">
        <f>IFERROR(__xludf.DUMMYFUNCTION("""COMPUTED_VALUE"""),"None")</f>
        <v>None</v>
      </c>
      <c r="AH36" s="1" t="str">
        <f>IFERROR(__xludf.DUMMYFUNCTION("""COMPUTED_VALUE"""),"Second Dose")</f>
        <v>Second Dose</v>
      </c>
      <c r="AI36" s="1" t="str">
        <f>IFERROR(__xludf.DUMMYFUNCTION("""COMPUTED_VALUE"""),"Yes")</f>
        <v>Yes</v>
      </c>
    </row>
    <row r="37">
      <c r="A37" s="2">
        <f>IFERROR(__xludf.DUMMYFUNCTION("""COMPUTED_VALUE"""),44580.510147650464)</f>
        <v>44580.51015</v>
      </c>
      <c r="B37" s="1" t="str">
        <f>IFERROR(__xludf.DUMMYFUNCTION("""COMPUTED_VALUE"""),"nikkidahiya4321@gmail.com")</f>
        <v>nikkidahiya4321@gmail.com</v>
      </c>
      <c r="C37" s="1" t="str">
        <f>IFERROR(__xludf.DUMMYFUNCTION("""COMPUTED_VALUE"""),"Nikki")</f>
        <v>Nikki</v>
      </c>
      <c r="D37" s="1" t="str">
        <f>IFERROR(__xludf.DUMMYFUNCTION("""COMPUTED_VALUE"""),"B.A. (Hons) Economics")</f>
        <v>B.A. (Hons) Economics</v>
      </c>
      <c r="E37" s="1" t="str">
        <f>IFERROR(__xludf.DUMMYFUNCTION("""COMPUTED_VALUE"""),"0437")</f>
        <v>0437</v>
      </c>
      <c r="F37" s="3">
        <f>IFERROR(__xludf.DUMMYFUNCTION("""COMPUTED_VALUE"""),9.518116895E9)</f>
        <v>9518116895</v>
      </c>
      <c r="G37" s="1" t="str">
        <f>IFERROR(__xludf.DUMMYFUNCTION("""COMPUTED_VALUE"""),"Haryana")</f>
        <v>Haryana</v>
      </c>
      <c r="H37" s="1" t="str">
        <f>IFERROR(__xludf.DUMMYFUNCTION("""COMPUTED_VALUE"""),"Hindu Vidyapeeth")</f>
        <v>Hindu Vidyapeeth</v>
      </c>
      <c r="I37" s="1" t="str">
        <f>IFERROR(__xludf.DUMMYFUNCTION("""COMPUTED_VALUE"""),"Yes")</f>
        <v>Yes</v>
      </c>
      <c r="J37" s="1" t="str">
        <f>IFERROR(__xludf.DUMMYFUNCTION("""COMPUTED_VALUE"""),"Iti Tomar")</f>
        <v>Iti Tomar</v>
      </c>
      <c r="K37" s="1" t="str">
        <f>IFERROR(__xludf.DUMMYFUNCTION("""COMPUTED_VALUE"""),"4-5 hours")</f>
        <v>4-5 hours</v>
      </c>
      <c r="L37" s="1" t="str">
        <f>IFERROR(__xludf.DUMMYFUNCTION("""COMPUTED_VALUE"""),"Time saved in travelling")</f>
        <v>Time saved in travelling</v>
      </c>
      <c r="M37" s="1" t="str">
        <f>IFERROR(__xludf.DUMMYFUNCTION("""COMPUTED_VALUE"""),"Lack of physical interaction and personal touch ‘")</f>
        <v>Lack of physical interaction and personal touch ‘</v>
      </c>
      <c r="N37" s="1">
        <f>IFERROR(__xludf.DUMMYFUNCTION("""COMPUTED_VALUE"""),8.0)</f>
        <v>8</v>
      </c>
      <c r="O37" s="1" t="str">
        <f>IFERROR(__xludf.DUMMYFUNCTION("""COMPUTED_VALUE"""),"Offline")</f>
        <v>Offline</v>
      </c>
      <c r="P37" s="1" t="str">
        <f>IFERROR(__xludf.DUMMYFUNCTION("""COMPUTED_VALUE"""),"Compulsion due to pandemic")</f>
        <v>Compulsion due to pandemic</v>
      </c>
      <c r="Q37" s="1"/>
      <c r="R37" s="1" t="str">
        <f>IFERROR(__xludf.DUMMYFUNCTION("""COMPUTED_VALUE"""),"Yes")</f>
        <v>Yes</v>
      </c>
      <c r="S37" s="1" t="str">
        <f>IFERROR(__xludf.DUMMYFUNCTION("""COMPUTED_VALUE"""),"Yes")</f>
        <v>Yes</v>
      </c>
      <c r="T37" s="1" t="str">
        <f>IFERROR(__xludf.DUMMYFUNCTION("""COMPUTED_VALUE"""),"Yes")</f>
        <v>Yes</v>
      </c>
      <c r="U37" s="1" t="str">
        <f>IFERROR(__xludf.DUMMYFUNCTION("""COMPUTED_VALUE"""),"Yes")</f>
        <v>Yes</v>
      </c>
      <c r="V37" s="1" t="str">
        <f>IFERROR(__xludf.DUMMYFUNCTION("""COMPUTED_VALUE"""),"Offline")</f>
        <v>Offline</v>
      </c>
      <c r="W37" s="1" t="str">
        <f>IFERROR(__xludf.DUMMYFUNCTION("""COMPUTED_VALUE"""),"No")</f>
        <v>No</v>
      </c>
      <c r="X37" s="1" t="str">
        <f>IFERROR(__xludf.DUMMYFUNCTION("""COMPUTED_VALUE"""),"Yes")</f>
        <v>Yes</v>
      </c>
      <c r="Y37" s="1" t="str">
        <f>IFERROR(__xludf.DUMMYFUNCTION("""COMPUTED_VALUE"""),"Yes")</f>
        <v>Yes</v>
      </c>
      <c r="Z37" s="1" t="str">
        <f>IFERROR(__xludf.DUMMYFUNCTION("""COMPUTED_VALUE"""),"Yes")</f>
        <v>Yes</v>
      </c>
      <c r="AA37" s="1" t="str">
        <f>IFERROR(__xludf.DUMMYFUNCTION("""COMPUTED_VALUE"""),"Yes")</f>
        <v>Yes</v>
      </c>
      <c r="AB37" s="1" t="str">
        <f>IFERROR(__xludf.DUMMYFUNCTION("""COMPUTED_VALUE"""),"No")</f>
        <v>No</v>
      </c>
      <c r="AC37" s="1" t="str">
        <f>IFERROR(__xludf.DUMMYFUNCTION("""COMPUTED_VALUE"""),"No")</f>
        <v>No</v>
      </c>
      <c r="AD37" s="1" t="str">
        <f>IFERROR(__xludf.DUMMYFUNCTION("""COMPUTED_VALUE"""),"None")</f>
        <v>None</v>
      </c>
      <c r="AE37" s="1"/>
      <c r="AF37" s="1" t="str">
        <f>IFERROR(__xludf.DUMMYFUNCTION("""COMPUTED_VALUE"""),"None")</f>
        <v>None</v>
      </c>
      <c r="AG37" s="1" t="str">
        <f>IFERROR(__xludf.DUMMYFUNCTION("""COMPUTED_VALUE"""),"None")</f>
        <v>None</v>
      </c>
      <c r="AH37" s="1" t="str">
        <f>IFERROR(__xludf.DUMMYFUNCTION("""COMPUTED_VALUE"""),"First Dose")</f>
        <v>First Dose</v>
      </c>
      <c r="AI37" s="1" t="str">
        <f>IFERROR(__xludf.DUMMYFUNCTION("""COMPUTED_VALUE"""),"Yes")</f>
        <v>Yes</v>
      </c>
    </row>
    <row r="38">
      <c r="A38" s="2">
        <f>IFERROR(__xludf.DUMMYFUNCTION("""COMPUTED_VALUE"""),44580.510193993054)</f>
        <v>44580.51019</v>
      </c>
      <c r="B38" s="1" t="str">
        <f>IFERROR(__xludf.DUMMYFUNCTION("""COMPUTED_VALUE"""),"muskaanprajapati26@gmail.com")</f>
        <v>muskaanprajapati26@gmail.com</v>
      </c>
      <c r="C38" s="1" t="str">
        <f>IFERROR(__xludf.DUMMYFUNCTION("""COMPUTED_VALUE"""),"Muskaan Prajapati")</f>
        <v>Muskaan Prajapati</v>
      </c>
      <c r="D38" s="1" t="str">
        <f>IFERROR(__xludf.DUMMYFUNCTION("""COMPUTED_VALUE"""),"B.A. (Hons) Economics")</f>
        <v>B.A. (Hons) Economics</v>
      </c>
      <c r="E38" s="1" t="str">
        <f>IFERROR(__xludf.DUMMYFUNCTION("""COMPUTED_VALUE"""),"21/0414")</f>
        <v>21/0414</v>
      </c>
      <c r="F38" s="3">
        <f>IFERROR(__xludf.DUMMYFUNCTION("""COMPUTED_VALUE"""),8.13066353E9)</f>
        <v>8130663530</v>
      </c>
      <c r="G38" s="1" t="str">
        <f>IFERROR(__xludf.DUMMYFUNCTION("""COMPUTED_VALUE"""),"Rohini, New Delhi ")</f>
        <v>Rohini, New Delhi </v>
      </c>
      <c r="H38" s="1" t="str">
        <f>IFERROR(__xludf.DUMMYFUNCTION("""COMPUTED_VALUE"""),"St. Xavier's School, Rohini")</f>
        <v>St. Xavier's School, Rohini</v>
      </c>
      <c r="I38" s="1" t="str">
        <f>IFERROR(__xludf.DUMMYFUNCTION("""COMPUTED_VALUE"""),"Yes")</f>
        <v>Yes</v>
      </c>
      <c r="J38" s="1" t="str">
        <f>IFERROR(__xludf.DUMMYFUNCTION("""COMPUTED_VALUE"""),"Manjeet Mam")</f>
        <v>Manjeet Mam</v>
      </c>
      <c r="K38" s="1" t="str">
        <f>IFERROR(__xludf.DUMMYFUNCTION("""COMPUTED_VALUE"""),"5-6 hours")</f>
        <v>5-6 hours</v>
      </c>
      <c r="L38" s="1" t="str">
        <f>IFERROR(__xludf.DUMMYFUNCTION("""COMPUTED_VALUE"""),"Time saved in travelling")</f>
        <v>Time saved in travelling</v>
      </c>
      <c r="M38" s="1" t="str">
        <f>IFERROR(__xludf.DUMMYFUNCTION("""COMPUTED_VALUE"""),"Network related disruptions, Lack of physical interaction and personal touch ‘")</f>
        <v>Network related disruptions, Lack of physical interaction and personal touch ‘</v>
      </c>
      <c r="N38" s="1">
        <f>IFERROR(__xludf.DUMMYFUNCTION("""COMPUTED_VALUE"""),7.0)</f>
        <v>7</v>
      </c>
      <c r="O38" s="1" t="str">
        <f>IFERROR(__xludf.DUMMYFUNCTION("""COMPUTED_VALUE"""),"Blended Learning (both)")</f>
        <v>Blended Learning (both)</v>
      </c>
      <c r="P38" s="1" t="str">
        <f>IFERROR(__xludf.DUMMYFUNCTION("""COMPUTED_VALUE"""),"Satisfactory")</f>
        <v>Satisfactory</v>
      </c>
      <c r="Q38" s="1" t="str">
        <f>IFERROR(__xludf.DUMMYFUNCTION("""COMPUTED_VALUE"""),"Yes")</f>
        <v>Yes</v>
      </c>
      <c r="R38" s="1" t="str">
        <f>IFERROR(__xludf.DUMMYFUNCTION("""COMPUTED_VALUE"""),"Yes")</f>
        <v>Yes</v>
      </c>
      <c r="S38" s="1" t="str">
        <f>IFERROR(__xludf.DUMMYFUNCTION("""COMPUTED_VALUE"""),"Yes")</f>
        <v>Yes</v>
      </c>
      <c r="T38" s="1" t="str">
        <f>IFERROR(__xludf.DUMMYFUNCTION("""COMPUTED_VALUE"""),"Yes")</f>
        <v>Yes</v>
      </c>
      <c r="U38" s="1" t="str">
        <f>IFERROR(__xludf.DUMMYFUNCTION("""COMPUTED_VALUE"""),"Yes")</f>
        <v>Yes</v>
      </c>
      <c r="V38" s="1" t="str">
        <f>IFERROR(__xludf.DUMMYFUNCTION("""COMPUTED_VALUE"""),"Offline")</f>
        <v>Offline</v>
      </c>
      <c r="W38" s="1" t="str">
        <f>IFERROR(__xludf.DUMMYFUNCTION("""COMPUTED_VALUE"""),"No")</f>
        <v>No</v>
      </c>
      <c r="X38" s="1" t="str">
        <f>IFERROR(__xludf.DUMMYFUNCTION("""COMPUTED_VALUE"""),"Yes")</f>
        <v>Yes</v>
      </c>
      <c r="Y38" s="1" t="str">
        <f>IFERROR(__xludf.DUMMYFUNCTION("""COMPUTED_VALUE"""),"Yes")</f>
        <v>Yes</v>
      </c>
      <c r="Z38" s="1" t="str">
        <f>IFERROR(__xludf.DUMMYFUNCTION("""COMPUTED_VALUE"""),"Yes")</f>
        <v>Yes</v>
      </c>
      <c r="AA38" s="1" t="str">
        <f>IFERROR(__xludf.DUMMYFUNCTION("""COMPUTED_VALUE"""),"Yes")</f>
        <v>Yes</v>
      </c>
      <c r="AB38" s="1" t="str">
        <f>IFERROR(__xludf.DUMMYFUNCTION("""COMPUTED_VALUE"""),"Yes, as college is in online mode so I am not able to interact fully with teachers and classmates. ")</f>
        <v>Yes, as college is in online mode so I am not able to interact fully with teachers and classmates. </v>
      </c>
      <c r="AC38" s="1" t="str">
        <f>IFERROR(__xludf.DUMMYFUNCTION("""COMPUTED_VALUE"""),"yes, sometimes")</f>
        <v>yes, sometimes</v>
      </c>
      <c r="AD3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8" s="1" t="str">
        <f>IFERROR(__xludf.DUMMYFUNCTION("""COMPUTED_VALUE"""),"I enjoy with my family by playing games and watching movies with them.")</f>
        <v>I enjoy with my family by playing games and watching movies with them.</v>
      </c>
      <c r="AF38" s="1" t="str">
        <f>IFERROR(__xludf.DUMMYFUNCTION("""COMPUTED_VALUE"""),"Mild: Family members ocassionally short-tempered with one another;no physical violence.")</f>
        <v>Mild: Family members ocassionally short-tempered with one another;no physical violence.</v>
      </c>
      <c r="AG38" s="1" t="str">
        <f>IFERROR(__xludf.DUMMYFUNCTION("""COMPUTED_VALUE"""),"None")</f>
        <v>None</v>
      </c>
      <c r="AH38" s="1" t="str">
        <f>IFERROR(__xludf.DUMMYFUNCTION("""COMPUTED_VALUE"""),"Second Dose")</f>
        <v>Second Dose</v>
      </c>
      <c r="AI38" s="1" t="str">
        <f>IFERROR(__xludf.DUMMYFUNCTION("""COMPUTED_VALUE"""),"Yes")</f>
        <v>Yes</v>
      </c>
    </row>
    <row r="39">
      <c r="A39" s="2">
        <f>IFERROR(__xludf.DUMMYFUNCTION("""COMPUTED_VALUE"""),44580.510718171296)</f>
        <v>44580.51072</v>
      </c>
      <c r="B39" s="1" t="str">
        <f>IFERROR(__xludf.DUMMYFUNCTION("""COMPUTED_VALUE"""),"bhavyasharma8732@gmail.com")</f>
        <v>bhavyasharma8732@gmail.com</v>
      </c>
      <c r="C39" s="1" t="str">
        <f>IFERROR(__xludf.DUMMYFUNCTION("""COMPUTED_VALUE"""),"Bhavya sharma")</f>
        <v>Bhavya sharma</v>
      </c>
      <c r="D39" s="1" t="str">
        <f>IFERROR(__xludf.DUMMYFUNCTION("""COMPUTED_VALUE"""),"B.A. (Hons) Economics")</f>
        <v>B.A. (Hons) Economics</v>
      </c>
      <c r="E39" s="1" t="str">
        <f>IFERROR(__xludf.DUMMYFUNCTION("""COMPUTED_VALUE"""),"21/1361")</f>
        <v>21/1361</v>
      </c>
      <c r="F39" s="3">
        <f>IFERROR(__xludf.DUMMYFUNCTION("""COMPUTED_VALUE"""),9.718596906E9)</f>
        <v>9718596906</v>
      </c>
      <c r="G39" s="1" t="str">
        <f>IFERROR(__xludf.DUMMYFUNCTION("""COMPUTED_VALUE"""),"Delhi")</f>
        <v>Delhi</v>
      </c>
      <c r="H39" s="1" t="str">
        <f>IFERROR(__xludf.DUMMYFUNCTION("""COMPUTED_VALUE"""),"Ryan International School")</f>
        <v>Ryan International School</v>
      </c>
      <c r="I39" s="1" t="str">
        <f>IFERROR(__xludf.DUMMYFUNCTION("""COMPUTED_VALUE"""),"Yes")</f>
        <v>Yes</v>
      </c>
      <c r="J39" s="1" t="str">
        <f>IFERROR(__xludf.DUMMYFUNCTION("""COMPUTED_VALUE"""),"Mr Abhishek")</f>
        <v>Mr Abhishek</v>
      </c>
      <c r="K39" s="1" t="str">
        <f>IFERROR(__xludf.DUMMYFUNCTION("""COMPUTED_VALUE"""),"5-6 hours")</f>
        <v>5-6 hours</v>
      </c>
      <c r="L39" s="1" t="str">
        <f>IFERROR(__xludf.DUMMYFUNCTION("""COMPUTED_VALUE"""),"Time saved in travelling")</f>
        <v>Time saved in travelling</v>
      </c>
      <c r="M39" s="1" t="str">
        <f>IFERROR(__xludf.DUMMYFUNCTION("""COMPUTED_VALUE"""),"Network related disruptions")</f>
        <v>Network related disruptions</v>
      </c>
      <c r="N39" s="1">
        <f>IFERROR(__xludf.DUMMYFUNCTION("""COMPUTED_VALUE"""),4.0)</f>
        <v>4</v>
      </c>
      <c r="O39" s="1" t="str">
        <f>IFERROR(__xludf.DUMMYFUNCTION("""COMPUTED_VALUE"""),"Offline")</f>
        <v>Offline</v>
      </c>
      <c r="P39" s="1" t="str">
        <f>IFERROR(__xludf.DUMMYFUNCTION("""COMPUTED_VALUE"""),"Compulsion due to pandemic")</f>
        <v>Compulsion due to pandemic</v>
      </c>
      <c r="Q39" s="1" t="str">
        <f>IFERROR(__xludf.DUMMYFUNCTION("""COMPUTED_VALUE"""),"Yes")</f>
        <v>Yes</v>
      </c>
      <c r="R39" s="1" t="str">
        <f>IFERROR(__xludf.DUMMYFUNCTION("""COMPUTED_VALUE"""),"Yes")</f>
        <v>Yes</v>
      </c>
      <c r="S39" s="1" t="str">
        <f>IFERROR(__xludf.DUMMYFUNCTION("""COMPUTED_VALUE"""),"No")</f>
        <v>No</v>
      </c>
      <c r="T39" s="1" t="str">
        <f>IFERROR(__xludf.DUMMYFUNCTION("""COMPUTED_VALUE"""),"No")</f>
        <v>No</v>
      </c>
      <c r="U39" s="1" t="str">
        <f>IFERROR(__xludf.DUMMYFUNCTION("""COMPUTED_VALUE"""),"Yes")</f>
        <v>Yes</v>
      </c>
      <c r="V39" s="1" t="str">
        <f>IFERROR(__xludf.DUMMYFUNCTION("""COMPUTED_VALUE"""),"Online")</f>
        <v>Online</v>
      </c>
      <c r="W39" s="1" t="str">
        <f>IFERROR(__xludf.DUMMYFUNCTION("""COMPUTED_VALUE"""),"Yes")</f>
        <v>Yes</v>
      </c>
      <c r="X39" s="1" t="str">
        <f>IFERROR(__xludf.DUMMYFUNCTION("""COMPUTED_VALUE"""),"Yes")</f>
        <v>Yes</v>
      </c>
      <c r="Y39" s="1" t="str">
        <f>IFERROR(__xludf.DUMMYFUNCTION("""COMPUTED_VALUE"""),"Yes")</f>
        <v>Yes</v>
      </c>
      <c r="Z39" s="1" t="str">
        <f>IFERROR(__xludf.DUMMYFUNCTION("""COMPUTED_VALUE"""),"Yes")</f>
        <v>Yes</v>
      </c>
      <c r="AA39" s="1" t="str">
        <f>IFERROR(__xludf.DUMMYFUNCTION("""COMPUTED_VALUE"""),"Yes")</f>
        <v>Yes</v>
      </c>
      <c r="AB39" s="1"/>
      <c r="AC39" s="1"/>
      <c r="AD3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9" s="1" t="str">
        <f>IFERROR(__xludf.DUMMYFUNCTION("""COMPUTED_VALUE"""),"Spending less time on electronic devices except when taking classes")</f>
        <v>Spending less time on electronic devices except when taking classes</v>
      </c>
      <c r="AF39" s="1" t="str">
        <f>IFERROR(__xludf.DUMMYFUNCTION("""COMPUTED_VALUE"""),"None")</f>
        <v>None</v>
      </c>
      <c r="AG39" s="1" t="str">
        <f>IFERROR(__xludf.DUMMYFUNCTION("""COMPUTED_VALUE"""),"None")</f>
        <v>None</v>
      </c>
      <c r="AH39" s="1" t="str">
        <f>IFERROR(__xludf.DUMMYFUNCTION("""COMPUTED_VALUE"""),"Second Dose")</f>
        <v>Second Dose</v>
      </c>
      <c r="AI39" s="1" t="str">
        <f>IFERROR(__xludf.DUMMYFUNCTION("""COMPUTED_VALUE"""),"Yes")</f>
        <v>Yes</v>
      </c>
    </row>
    <row r="40">
      <c r="A40" s="2">
        <f>IFERROR(__xludf.DUMMYFUNCTION("""COMPUTED_VALUE"""),44580.511311145834)</f>
        <v>44580.51131</v>
      </c>
      <c r="B40" s="1" t="str">
        <f>IFERROR(__xludf.DUMMYFUNCTION("""COMPUTED_VALUE"""),"belaura.sudeepti@gmail.com")</f>
        <v>belaura.sudeepti@gmail.com</v>
      </c>
      <c r="C40" s="1" t="str">
        <f>IFERROR(__xludf.DUMMYFUNCTION("""COMPUTED_VALUE"""),"Sudeepti Belaura ")</f>
        <v>Sudeepti Belaura </v>
      </c>
      <c r="D40" s="1" t="str">
        <f>IFERROR(__xludf.DUMMYFUNCTION("""COMPUTED_VALUE"""),"B.A. (Hons) Economics")</f>
        <v>B.A. (Hons) Economics</v>
      </c>
      <c r="E40" s="1" t="str">
        <f>IFERROR(__xludf.DUMMYFUNCTION("""COMPUTED_VALUE"""),"21/0408 ")</f>
        <v>21/0408 </v>
      </c>
      <c r="F40" s="3">
        <f>IFERROR(__xludf.DUMMYFUNCTION("""COMPUTED_VALUE"""),9.369231006E9)</f>
        <v>9369231006</v>
      </c>
      <c r="G40" s="1" t="str">
        <f>IFERROR(__xludf.DUMMYFUNCTION("""COMPUTED_VALUE"""),"Lucknow, Uttar Pradesh ")</f>
        <v>Lucknow, Uttar Pradesh </v>
      </c>
      <c r="H40" s="1" t="str">
        <f>IFERROR(__xludf.DUMMYFUNCTION("""COMPUTED_VALUE"""),"Army Public School, Nehru Road ")</f>
        <v>Army Public School, Nehru Road </v>
      </c>
      <c r="I40" s="1" t="str">
        <f>IFERROR(__xludf.DUMMYFUNCTION("""COMPUTED_VALUE"""),"Yes")</f>
        <v>Yes</v>
      </c>
      <c r="J40" s="1" t="str">
        <f>IFERROR(__xludf.DUMMYFUNCTION("""COMPUTED_VALUE"""),"Dr. Manjit Kaur ")</f>
        <v>Dr. Manjit Kaur </v>
      </c>
      <c r="K40" s="1" t="str">
        <f>IFERROR(__xludf.DUMMYFUNCTION("""COMPUTED_VALUE"""),"4-5 hours")</f>
        <v>4-5 hours</v>
      </c>
      <c r="L40" s="1" t="str">
        <f>IFERROR(__xludf.DUMMYFUNCTION("""COMPUTED_VALUE"""),"Time saved in travelling, Convenience to outstation students")</f>
        <v>Time saved in travelling, Convenience to outstation students</v>
      </c>
      <c r="M40" s="1" t="str">
        <f>IFERROR(__xludf.DUMMYFUNCTION("""COMPUTED_VALUE"""),"Network related disruptions, Lack of physical interaction and personal touch ‘")</f>
        <v>Network related disruptions, Lack of physical interaction and personal touch ‘</v>
      </c>
      <c r="N40" s="1">
        <f>IFERROR(__xludf.DUMMYFUNCTION("""COMPUTED_VALUE"""),5.0)</f>
        <v>5</v>
      </c>
      <c r="O40" s="1" t="str">
        <f>IFERROR(__xludf.DUMMYFUNCTION("""COMPUTED_VALUE"""),"Offline")</f>
        <v>Offline</v>
      </c>
      <c r="P40" s="1" t="str">
        <f>IFERROR(__xludf.DUMMYFUNCTION("""COMPUTED_VALUE"""),"Compulsion due to pandemic")</f>
        <v>Compulsion due to pandemic</v>
      </c>
      <c r="Q40" s="1" t="str">
        <f>IFERROR(__xludf.DUMMYFUNCTION("""COMPUTED_VALUE"""),"Yes")</f>
        <v>Yes</v>
      </c>
      <c r="R40" s="1" t="str">
        <f>IFERROR(__xludf.DUMMYFUNCTION("""COMPUTED_VALUE"""),"Yes")</f>
        <v>Yes</v>
      </c>
      <c r="S40" s="1" t="str">
        <f>IFERROR(__xludf.DUMMYFUNCTION("""COMPUTED_VALUE"""),"Yes")</f>
        <v>Yes</v>
      </c>
      <c r="T40" s="1" t="str">
        <f>IFERROR(__xludf.DUMMYFUNCTION("""COMPUTED_VALUE"""),"No")</f>
        <v>No</v>
      </c>
      <c r="U40" s="1" t="str">
        <f>IFERROR(__xludf.DUMMYFUNCTION("""COMPUTED_VALUE"""),"Yes")</f>
        <v>Yes</v>
      </c>
      <c r="V40" s="1" t="str">
        <f>IFERROR(__xludf.DUMMYFUNCTION("""COMPUTED_VALUE"""),"Offline")</f>
        <v>Offline</v>
      </c>
      <c r="W40" s="1" t="str">
        <f>IFERROR(__xludf.DUMMYFUNCTION("""COMPUTED_VALUE"""),"No")</f>
        <v>No</v>
      </c>
      <c r="X40" s="1" t="str">
        <f>IFERROR(__xludf.DUMMYFUNCTION("""COMPUTED_VALUE"""),"Yes")</f>
        <v>Yes</v>
      </c>
      <c r="Y40" s="1" t="str">
        <f>IFERROR(__xludf.DUMMYFUNCTION("""COMPUTED_VALUE"""),"Yes")</f>
        <v>Yes</v>
      </c>
      <c r="Z40" s="1" t="str">
        <f>IFERROR(__xludf.DUMMYFUNCTION("""COMPUTED_VALUE"""),"Yes")</f>
        <v>Yes</v>
      </c>
      <c r="AA40" s="1" t="str">
        <f>IFERROR(__xludf.DUMMYFUNCTION("""COMPUTED_VALUE"""),"No")</f>
        <v>No</v>
      </c>
      <c r="AB40" s="1" t="str">
        <f>IFERROR(__xludf.DUMMYFUNCTION("""COMPUTED_VALUE"""),"No")</f>
        <v>No</v>
      </c>
      <c r="AC40" s="1" t="str">
        <f>IFERROR(__xludf.DUMMYFUNCTION("""COMPUTED_VALUE"""),"No")</f>
        <v>No</v>
      </c>
      <c r="AD4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0" s="1" t="str">
        <f>IFERROR(__xludf.DUMMYFUNCTION("""COMPUTED_VALUE"""),"Doing regular exercise and meditation and also started learning dance with my sister. ")</f>
        <v>Doing regular exercise and meditation and also started learning dance with my sister. </v>
      </c>
      <c r="AF40" s="1" t="str">
        <f>IFERROR(__xludf.DUMMYFUNCTION("""COMPUTED_VALUE"""),"Mild: Family members ocassionally short-tempered with one another;no physical violence.")</f>
        <v>Mild: Family members ocassionally short-tempered with one another;no physical violence.</v>
      </c>
      <c r="AG40" s="1" t="str">
        <f>IFERROR(__xludf.DUMMYFUNCTION("""COMPUTED_VALUE"""),"Mild: Symptoms effectively managed at home")</f>
        <v>Mild: Symptoms effectively managed at home</v>
      </c>
      <c r="AH40" s="1" t="str">
        <f>IFERROR(__xludf.DUMMYFUNCTION("""COMPUTED_VALUE"""),"Second Dose")</f>
        <v>Second Dose</v>
      </c>
      <c r="AI40" s="1" t="str">
        <f>IFERROR(__xludf.DUMMYFUNCTION("""COMPUTED_VALUE"""),"Yes")</f>
        <v>Yes</v>
      </c>
    </row>
    <row r="41">
      <c r="A41" s="2">
        <f>IFERROR(__xludf.DUMMYFUNCTION("""COMPUTED_VALUE"""),44580.51180804398)</f>
        <v>44580.51181</v>
      </c>
      <c r="B41" s="1" t="str">
        <f>IFERROR(__xludf.DUMMYFUNCTION("""COMPUTED_VALUE"""),"jahanvioberoi2609@gmail.com")</f>
        <v>jahanvioberoi2609@gmail.com</v>
      </c>
      <c r="C41" s="1" t="str">
        <f>IFERROR(__xludf.DUMMYFUNCTION("""COMPUTED_VALUE"""),"Jahanvi oberoi")</f>
        <v>Jahanvi oberoi</v>
      </c>
      <c r="D41" s="1" t="str">
        <f>IFERROR(__xludf.DUMMYFUNCTION("""COMPUTED_VALUE"""),"B.A. (Hons) Economics")</f>
        <v>B.A. (Hons) Economics</v>
      </c>
      <c r="E41" s="1" t="str">
        <f>IFERROR(__xludf.DUMMYFUNCTION("""COMPUTED_VALUE"""),"21/0411")</f>
        <v>21/0411</v>
      </c>
      <c r="F41" s="3">
        <f>IFERROR(__xludf.DUMMYFUNCTION("""COMPUTED_VALUE"""),8.595376609E9)</f>
        <v>8595376609</v>
      </c>
      <c r="G41" s="1" t="str">
        <f>IFERROR(__xludf.DUMMYFUNCTION("""COMPUTED_VALUE"""),"New Delhi")</f>
        <v>New Delhi</v>
      </c>
      <c r="H41" s="1" t="str">
        <f>IFERROR(__xludf.DUMMYFUNCTION("""COMPUTED_VALUE"""),"Queen's convent school")</f>
        <v>Queen's convent school</v>
      </c>
      <c r="I41" s="1" t="str">
        <f>IFERROR(__xludf.DUMMYFUNCTION("""COMPUTED_VALUE"""),"Yes")</f>
        <v>Yes</v>
      </c>
      <c r="J41" s="1" t="str">
        <f>IFERROR(__xludf.DUMMYFUNCTION("""COMPUTED_VALUE"""),"ms Manjeet kaur")</f>
        <v>ms Manjeet kaur</v>
      </c>
      <c r="K41" s="1" t="str">
        <f>IFERROR(__xludf.DUMMYFUNCTION("""COMPUTED_VALUE"""),"5-6 hours")</f>
        <v>5-6 hours</v>
      </c>
      <c r="L41" s="1" t="str">
        <f>IFERROR(__xludf.DUMMYFUNCTION("""COMPUTED_VALUE"""),"Easy access to online study material")</f>
        <v>Easy access to online study material</v>
      </c>
      <c r="M41"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41" s="1">
        <f>IFERROR(__xludf.DUMMYFUNCTION("""COMPUTED_VALUE"""),4.0)</f>
        <v>4</v>
      </c>
      <c r="O41" s="1" t="str">
        <f>IFERROR(__xludf.DUMMYFUNCTION("""COMPUTED_VALUE"""),"Offline")</f>
        <v>Offline</v>
      </c>
      <c r="P41" s="1" t="str">
        <f>IFERROR(__xludf.DUMMYFUNCTION("""COMPUTED_VALUE"""),"Compulsion due to pandemic")</f>
        <v>Compulsion due to pandemic</v>
      </c>
      <c r="Q41" s="1" t="str">
        <f>IFERROR(__xludf.DUMMYFUNCTION("""COMPUTED_VALUE"""),"Yes")</f>
        <v>Yes</v>
      </c>
      <c r="R41" s="1" t="str">
        <f>IFERROR(__xludf.DUMMYFUNCTION("""COMPUTED_VALUE"""),"Yes")</f>
        <v>Yes</v>
      </c>
      <c r="S41" s="1" t="str">
        <f>IFERROR(__xludf.DUMMYFUNCTION("""COMPUTED_VALUE"""),"Yes")</f>
        <v>Yes</v>
      </c>
      <c r="T41" s="1" t="str">
        <f>IFERROR(__xludf.DUMMYFUNCTION("""COMPUTED_VALUE"""),"No")</f>
        <v>No</v>
      </c>
      <c r="U41" s="1" t="str">
        <f>IFERROR(__xludf.DUMMYFUNCTION("""COMPUTED_VALUE"""),"Yes")</f>
        <v>Yes</v>
      </c>
      <c r="V41" s="1" t="str">
        <f>IFERROR(__xludf.DUMMYFUNCTION("""COMPUTED_VALUE"""),"Offline")</f>
        <v>Offline</v>
      </c>
      <c r="W41" s="1" t="str">
        <f>IFERROR(__xludf.DUMMYFUNCTION("""COMPUTED_VALUE"""),"No")</f>
        <v>No</v>
      </c>
      <c r="X41" s="1" t="str">
        <f>IFERROR(__xludf.DUMMYFUNCTION("""COMPUTED_VALUE"""),"Yes")</f>
        <v>Yes</v>
      </c>
      <c r="Y41" s="1" t="str">
        <f>IFERROR(__xludf.DUMMYFUNCTION("""COMPUTED_VALUE"""),"Yes")</f>
        <v>Yes</v>
      </c>
      <c r="Z41" s="1" t="str">
        <f>IFERROR(__xludf.DUMMYFUNCTION("""COMPUTED_VALUE"""),"Yes")</f>
        <v>Yes</v>
      </c>
      <c r="AA41" s="1" t="str">
        <f>IFERROR(__xludf.DUMMYFUNCTION("""COMPUTED_VALUE"""),"Yes")</f>
        <v>Yes</v>
      </c>
      <c r="AB41" s="1" t="str">
        <f>IFERROR(__xludf.DUMMYFUNCTION("""COMPUTED_VALUE"""),"Yes I'm an introvert so I want to enhance   my confidence ")</f>
        <v>Yes I'm an introvert so I want to enhance   my confidence </v>
      </c>
      <c r="AC41" s="1" t="str">
        <f>IFERROR(__xludf.DUMMYFUNCTION("""COMPUTED_VALUE"""),"no")</f>
        <v>no</v>
      </c>
      <c r="AD4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1" s="1" t="str">
        <f>IFERROR(__xludf.DUMMYFUNCTION("""COMPUTED_VALUE"""),"Whenever I feel stressed I take a break from studies and enjoy doing other things .Then after break I am able to study better ")</f>
        <v>Whenever I feel stressed I take a break from studies and enjoy doing other things .Then after break I am able to study better </v>
      </c>
      <c r="AF41" s="1" t="str">
        <f>IFERROR(__xludf.DUMMYFUNCTION("""COMPUTED_VALUE"""),"None")</f>
        <v>None</v>
      </c>
      <c r="AG41" s="1" t="str">
        <f>IFERROR(__xludf.DUMMYFUNCTION("""COMPUTED_VALUE"""),"None")</f>
        <v>None</v>
      </c>
      <c r="AH41" s="1" t="str">
        <f>IFERROR(__xludf.DUMMYFUNCTION("""COMPUTED_VALUE"""),"Second Dose")</f>
        <v>Second Dose</v>
      </c>
      <c r="AI41" s="1" t="str">
        <f>IFERROR(__xludf.DUMMYFUNCTION("""COMPUTED_VALUE"""),"Yes")</f>
        <v>Yes</v>
      </c>
    </row>
    <row r="42">
      <c r="A42" s="2">
        <f>IFERROR(__xludf.DUMMYFUNCTION("""COMPUTED_VALUE"""),44580.51189927084)</f>
        <v>44580.5119</v>
      </c>
      <c r="B42" s="1" t="str">
        <f>IFERROR(__xludf.DUMMYFUNCTION("""COMPUTED_VALUE"""),"anjani677singh@gmail.com")</f>
        <v>anjani677singh@gmail.com</v>
      </c>
      <c r="C42" s="1" t="str">
        <f>IFERROR(__xludf.DUMMYFUNCTION("""COMPUTED_VALUE"""),"Anjani Ranawat")</f>
        <v>Anjani Ranawat</v>
      </c>
      <c r="D42" s="1" t="str">
        <f>IFERROR(__xludf.DUMMYFUNCTION("""COMPUTED_VALUE"""),"B.A. (Hons) Economics")</f>
        <v>B.A. (Hons) Economics</v>
      </c>
      <c r="E42" s="1" t="str">
        <f>IFERROR(__xludf.DUMMYFUNCTION("""COMPUTED_VALUE"""),"21/1328")</f>
        <v>21/1328</v>
      </c>
      <c r="F42" s="3">
        <f>IFERROR(__xludf.DUMMYFUNCTION("""COMPUTED_VALUE"""),9.636692413E9)</f>
        <v>9636692413</v>
      </c>
      <c r="G42" s="1" t="str">
        <f>IFERROR(__xludf.DUMMYFUNCTION("""COMPUTED_VALUE"""),"Jaipur, Rajasthan")</f>
        <v>Jaipur, Rajasthan</v>
      </c>
      <c r="H42" s="1" t="str">
        <f>IFERROR(__xludf.DUMMYFUNCTION("""COMPUTED_VALUE"""),"MGD Girls School")</f>
        <v>MGD Girls School</v>
      </c>
      <c r="I42" s="1" t="str">
        <f>IFERROR(__xludf.DUMMYFUNCTION("""COMPUTED_VALUE"""),"No")</f>
        <v>No</v>
      </c>
      <c r="J42" s="1" t="str">
        <f>IFERROR(__xludf.DUMMYFUNCTION("""COMPUTED_VALUE"""),"Abhishek Jaiswal")</f>
        <v>Abhishek Jaiswal</v>
      </c>
      <c r="K42" s="1" t="str">
        <f>IFERROR(__xludf.DUMMYFUNCTION("""COMPUTED_VALUE"""),"More than 6 hours")</f>
        <v>More than 6 hours</v>
      </c>
      <c r="L42" s="1" t="str">
        <f>IFERROR(__xludf.DUMMYFUNCTION("""COMPUTED_VALUE"""),"Easy access to online study material")</f>
        <v>Easy access to online study material</v>
      </c>
      <c r="M4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2" s="1">
        <f>IFERROR(__xludf.DUMMYFUNCTION("""COMPUTED_VALUE"""),5.0)</f>
        <v>5</v>
      </c>
      <c r="O42" s="1" t="str">
        <f>IFERROR(__xludf.DUMMYFUNCTION("""COMPUTED_VALUE"""),"Offline")</f>
        <v>Offline</v>
      </c>
      <c r="P42" s="1" t="str">
        <f>IFERROR(__xludf.DUMMYFUNCTION("""COMPUTED_VALUE"""),"Not Satisfactory")</f>
        <v>Not Satisfactory</v>
      </c>
      <c r="Q42" s="1" t="str">
        <f>IFERROR(__xludf.DUMMYFUNCTION("""COMPUTED_VALUE"""),"Yes")</f>
        <v>Yes</v>
      </c>
      <c r="R42" s="1" t="str">
        <f>IFERROR(__xludf.DUMMYFUNCTION("""COMPUTED_VALUE"""),"Yes")</f>
        <v>Yes</v>
      </c>
      <c r="S42" s="1" t="str">
        <f>IFERROR(__xludf.DUMMYFUNCTION("""COMPUTED_VALUE"""),"Yes")</f>
        <v>Yes</v>
      </c>
      <c r="T42" s="1" t="str">
        <f>IFERROR(__xludf.DUMMYFUNCTION("""COMPUTED_VALUE"""),"No")</f>
        <v>No</v>
      </c>
      <c r="U42" s="1" t="str">
        <f>IFERROR(__xludf.DUMMYFUNCTION("""COMPUTED_VALUE"""),"Yes")</f>
        <v>Yes</v>
      </c>
      <c r="V42" s="1" t="str">
        <f>IFERROR(__xludf.DUMMYFUNCTION("""COMPUTED_VALUE"""),"Offline")</f>
        <v>Offline</v>
      </c>
      <c r="W42" s="1" t="str">
        <f>IFERROR(__xludf.DUMMYFUNCTION("""COMPUTED_VALUE"""),"Yes")</f>
        <v>Yes</v>
      </c>
      <c r="X42" s="1" t="str">
        <f>IFERROR(__xludf.DUMMYFUNCTION("""COMPUTED_VALUE"""),"Yes")</f>
        <v>Yes</v>
      </c>
      <c r="Y42" s="1" t="str">
        <f>IFERROR(__xludf.DUMMYFUNCTION("""COMPUTED_VALUE"""),"Yes")</f>
        <v>Yes</v>
      </c>
      <c r="Z42" s="1" t="str">
        <f>IFERROR(__xludf.DUMMYFUNCTION("""COMPUTED_VALUE"""),"Yes")</f>
        <v>Yes</v>
      </c>
      <c r="AA42" s="1" t="str">
        <f>IFERROR(__xludf.DUMMYFUNCTION("""COMPUTED_VALUE"""),"No")</f>
        <v>No</v>
      </c>
      <c r="AB42" s="1" t="str">
        <f>IFERROR(__xludf.DUMMYFUNCTION("""COMPUTED_VALUE"""),"More clubs should be created for the students as the ones present are very less and not very active")</f>
        <v>More clubs should be created for the students as the ones present are very less and not very active</v>
      </c>
      <c r="AC42" s="1" t="str">
        <f>IFERROR(__xludf.DUMMYFUNCTION("""COMPUTED_VALUE"""),"Yes")</f>
        <v>Yes</v>
      </c>
      <c r="AD4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2" s="1" t="str">
        <f>IFERROR(__xludf.DUMMYFUNCTION("""COMPUTED_VALUE"""),"Playing sports and watching series")</f>
        <v>Playing sports and watching series</v>
      </c>
      <c r="AF42" s="1" t="str">
        <f>IFERROR(__xludf.DUMMYFUNCTION("""COMPUTED_VALUE"""),"Mild: Family members ocassionally short-tempered with one another;no physical violence.")</f>
        <v>Mild: Family members ocassionally short-tempered with one another;no physical violence.</v>
      </c>
      <c r="AG42" s="1" t="str">
        <f>IFERROR(__xludf.DUMMYFUNCTION("""COMPUTED_VALUE"""),"None")</f>
        <v>None</v>
      </c>
      <c r="AH42" s="1" t="str">
        <f>IFERROR(__xludf.DUMMYFUNCTION("""COMPUTED_VALUE"""),"Second Dose")</f>
        <v>Second Dose</v>
      </c>
      <c r="AI42" s="1" t="str">
        <f>IFERROR(__xludf.DUMMYFUNCTION("""COMPUTED_VALUE"""),"Yes")</f>
        <v>Yes</v>
      </c>
    </row>
    <row r="43">
      <c r="A43" s="2">
        <f>IFERROR(__xludf.DUMMYFUNCTION("""COMPUTED_VALUE"""),44580.51203791667)</f>
        <v>44580.51204</v>
      </c>
      <c r="B43" s="1" t="str">
        <f>IFERROR(__xludf.DUMMYFUNCTION("""COMPUTED_VALUE"""),"aggarwalkriti1803@gmail.com")</f>
        <v>aggarwalkriti1803@gmail.com</v>
      </c>
      <c r="C43" s="1" t="str">
        <f>IFERROR(__xludf.DUMMYFUNCTION("""COMPUTED_VALUE"""),"Kriti Aggarwal")</f>
        <v>Kriti Aggarwal</v>
      </c>
      <c r="D43" s="1" t="str">
        <f>IFERROR(__xludf.DUMMYFUNCTION("""COMPUTED_VALUE"""),"B.A. (Hons) Economics")</f>
        <v>B.A. (Hons) Economics</v>
      </c>
      <c r="E43" s="1" t="str">
        <f>IFERROR(__xludf.DUMMYFUNCTION("""COMPUTED_VALUE"""),"21/1167")</f>
        <v>21/1167</v>
      </c>
      <c r="F43" s="3">
        <f>IFERROR(__xludf.DUMMYFUNCTION("""COMPUTED_VALUE"""),8.130245782E9)</f>
        <v>8130245782</v>
      </c>
      <c r="G43" s="1" t="str">
        <f>IFERROR(__xludf.DUMMYFUNCTION("""COMPUTED_VALUE"""),"Ghaziabad/Uttar Pradesh")</f>
        <v>Ghaziabad/Uttar Pradesh</v>
      </c>
      <c r="H43" s="1" t="str">
        <f>IFERROR(__xludf.DUMMYFUNCTION("""COMPUTED_VALUE"""),"Kusum Goel Dr. Santosh Saraswati Vidya Mandir, rajnagar ghaziabad")</f>
        <v>Kusum Goel Dr. Santosh Saraswati Vidya Mandir, rajnagar ghaziabad</v>
      </c>
      <c r="I43" s="1" t="str">
        <f>IFERROR(__xludf.DUMMYFUNCTION("""COMPUTED_VALUE"""),"Yes")</f>
        <v>Yes</v>
      </c>
      <c r="J43" s="1" t="str">
        <f>IFERROR(__xludf.DUMMYFUNCTION("""COMPUTED_VALUE"""),"Sonika ma'am")</f>
        <v>Sonika ma'am</v>
      </c>
      <c r="K43" s="1" t="str">
        <f>IFERROR(__xludf.DUMMYFUNCTION("""COMPUTED_VALUE"""),"5-6 hours")</f>
        <v>5-6 hours</v>
      </c>
      <c r="L43" s="1" t="str">
        <f>IFERROR(__xludf.DUMMYFUNCTION("""COMPUTED_VALUE"""),"Time saved in travelling")</f>
        <v>Time saved in travelling</v>
      </c>
      <c r="M43" s="1" t="str">
        <f>IFERROR(__xludf.DUMMYFUNCTION("""COMPUTED_VALUE"""),"Lack of physical interaction and personal touch ‘")</f>
        <v>Lack of physical interaction and personal touch ‘</v>
      </c>
      <c r="N43" s="1">
        <f>IFERROR(__xludf.DUMMYFUNCTION("""COMPUTED_VALUE"""),6.0)</f>
        <v>6</v>
      </c>
      <c r="O43" s="1" t="str">
        <f>IFERROR(__xludf.DUMMYFUNCTION("""COMPUTED_VALUE"""),"Blended Learning (both)")</f>
        <v>Blended Learning (both)</v>
      </c>
      <c r="P43" s="1" t="str">
        <f>IFERROR(__xludf.DUMMYFUNCTION("""COMPUTED_VALUE"""),"Compulsion due to pandemic")</f>
        <v>Compulsion due to pandemic</v>
      </c>
      <c r="Q43" s="1" t="str">
        <f>IFERROR(__xludf.DUMMYFUNCTION("""COMPUTED_VALUE"""),"Yes")</f>
        <v>Yes</v>
      </c>
      <c r="R43" s="1" t="str">
        <f>IFERROR(__xludf.DUMMYFUNCTION("""COMPUTED_VALUE"""),"Yes")</f>
        <v>Yes</v>
      </c>
      <c r="S43" s="1" t="str">
        <f>IFERROR(__xludf.DUMMYFUNCTION("""COMPUTED_VALUE"""),"Yes")</f>
        <v>Yes</v>
      </c>
      <c r="T43" s="1" t="str">
        <f>IFERROR(__xludf.DUMMYFUNCTION("""COMPUTED_VALUE"""),"No")</f>
        <v>No</v>
      </c>
      <c r="U43" s="1" t="str">
        <f>IFERROR(__xludf.DUMMYFUNCTION("""COMPUTED_VALUE"""),"No")</f>
        <v>No</v>
      </c>
      <c r="V43" s="1" t="str">
        <f>IFERROR(__xludf.DUMMYFUNCTION("""COMPUTED_VALUE"""),"Online")</f>
        <v>Online</v>
      </c>
      <c r="W43" s="1" t="str">
        <f>IFERROR(__xludf.DUMMYFUNCTION("""COMPUTED_VALUE"""),"No")</f>
        <v>No</v>
      </c>
      <c r="X43" s="1" t="str">
        <f>IFERROR(__xludf.DUMMYFUNCTION("""COMPUTED_VALUE"""),"Yes")</f>
        <v>Yes</v>
      </c>
      <c r="Y43" s="1" t="str">
        <f>IFERROR(__xludf.DUMMYFUNCTION("""COMPUTED_VALUE"""),"Yes")</f>
        <v>Yes</v>
      </c>
      <c r="Z43" s="1" t="str">
        <f>IFERROR(__xludf.DUMMYFUNCTION("""COMPUTED_VALUE"""),"Yes")</f>
        <v>Yes</v>
      </c>
      <c r="AA43" s="1" t="str">
        <f>IFERROR(__xludf.DUMMYFUNCTION("""COMPUTED_VALUE"""),"No")</f>
        <v>No</v>
      </c>
      <c r="AB43" s="1"/>
      <c r="AC43" s="1" t="str">
        <f>IFERROR(__xludf.DUMMYFUNCTION("""COMPUTED_VALUE"""),"Yes")</f>
        <v>Yes</v>
      </c>
      <c r="AD4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3" s="1" t="str">
        <f>IFERROR(__xludf.DUMMYFUNCTION("""COMPUTED_VALUE"""),"I interact with my close family members and friends.Also I do other activities.like dancing and painting that keeps me busy and also enhance my skills")</f>
        <v>I interact with my close family members and friends.Also I do other activities.like dancing and painting that keeps me busy and also enhance my skills</v>
      </c>
      <c r="AF43" s="1" t="str">
        <f>IFERROR(__xludf.DUMMYFUNCTION("""COMPUTED_VALUE"""),"Mild: Family members ocassionally short-tempered with one another;no physical violence.")</f>
        <v>Mild: Family members ocassionally short-tempered with one another;no physical violence.</v>
      </c>
      <c r="AG43" s="1" t="str">
        <f>IFERROR(__xludf.DUMMYFUNCTION("""COMPUTED_VALUE"""),"None")</f>
        <v>None</v>
      </c>
      <c r="AH43" s="1" t="str">
        <f>IFERROR(__xludf.DUMMYFUNCTION("""COMPUTED_VALUE"""),"Second Dose")</f>
        <v>Second Dose</v>
      </c>
      <c r="AI43" s="1" t="str">
        <f>IFERROR(__xludf.DUMMYFUNCTION("""COMPUTED_VALUE"""),"No")</f>
        <v>No</v>
      </c>
    </row>
    <row r="44">
      <c r="A44" s="2">
        <f>IFERROR(__xludf.DUMMYFUNCTION("""COMPUTED_VALUE"""),44580.51283777777)</f>
        <v>44580.51284</v>
      </c>
      <c r="B44" s="1" t="str">
        <f>IFERROR(__xludf.DUMMYFUNCTION("""COMPUTED_VALUE"""),"vasudhakhator29@gmail.com")</f>
        <v>vasudhakhator29@gmail.com</v>
      </c>
      <c r="C44" s="1" t="str">
        <f>IFERROR(__xludf.DUMMYFUNCTION("""COMPUTED_VALUE"""),"Vasudha Khator")</f>
        <v>Vasudha Khator</v>
      </c>
      <c r="D44" s="1" t="str">
        <f>IFERROR(__xludf.DUMMYFUNCTION("""COMPUTED_VALUE"""),"B.A. (Hons) Economics")</f>
        <v>B.A. (Hons) Economics</v>
      </c>
      <c r="E44" s="1" t="str">
        <f>IFERROR(__xludf.DUMMYFUNCTION("""COMPUTED_VALUE"""),"21/0406")</f>
        <v>21/0406</v>
      </c>
      <c r="F44" s="3">
        <f>IFERROR(__xludf.DUMMYFUNCTION("""COMPUTED_VALUE"""),8.860932849E9)</f>
        <v>8860932849</v>
      </c>
      <c r="G44" s="1" t="str">
        <f>IFERROR(__xludf.DUMMYFUNCTION("""COMPUTED_VALUE"""),"Faridabad, Haryana")</f>
        <v>Faridabad, Haryana</v>
      </c>
      <c r="H44" s="1" t="str">
        <f>IFERROR(__xludf.DUMMYFUNCTION("""COMPUTED_VALUE"""),"Vasudha Khator")</f>
        <v>Vasudha Khator</v>
      </c>
      <c r="I44" s="1" t="str">
        <f>IFERROR(__xludf.DUMMYFUNCTION("""COMPUTED_VALUE"""),"Yes")</f>
        <v>Yes</v>
      </c>
      <c r="J44" s="1" t="str">
        <f>IFERROR(__xludf.DUMMYFUNCTION("""COMPUTED_VALUE"""),"Manjeet Kaur ma'am")</f>
        <v>Manjeet Kaur ma'am</v>
      </c>
      <c r="K44" s="1" t="str">
        <f>IFERROR(__xludf.DUMMYFUNCTION("""COMPUTED_VALUE"""),"4-5 hours")</f>
        <v>4-5 hours</v>
      </c>
      <c r="L44" s="1" t="str">
        <f>IFERROR(__xludf.DUMMYFUNCTION("""COMPUTED_VALUE"""),"Time saved in travelling")</f>
        <v>Time saved in travelling</v>
      </c>
      <c r="M44" s="1" t="str">
        <f>IFERROR(__xludf.DUMMYFUNCTION("""COMPUTED_VALUE"""),"Lack of physical interaction and personal touch ‘")</f>
        <v>Lack of physical interaction and personal touch ‘</v>
      </c>
      <c r="N44" s="1"/>
      <c r="O44" s="1" t="str">
        <f>IFERROR(__xludf.DUMMYFUNCTION("""COMPUTED_VALUE"""),"Blended Learning (both)")</f>
        <v>Blended Learning (both)</v>
      </c>
      <c r="P44" s="1" t="str">
        <f>IFERROR(__xludf.DUMMYFUNCTION("""COMPUTED_VALUE"""),"Compulsion due to pandemic")</f>
        <v>Compulsion due to pandemic</v>
      </c>
      <c r="Q44" s="1" t="str">
        <f>IFERROR(__xludf.DUMMYFUNCTION("""COMPUTED_VALUE"""),"Yes")</f>
        <v>Yes</v>
      </c>
      <c r="R44" s="1" t="str">
        <f>IFERROR(__xludf.DUMMYFUNCTION("""COMPUTED_VALUE"""),"Yes")</f>
        <v>Yes</v>
      </c>
      <c r="S44" s="1" t="str">
        <f>IFERROR(__xludf.DUMMYFUNCTION("""COMPUTED_VALUE"""),"No")</f>
        <v>No</v>
      </c>
      <c r="T44" s="1" t="str">
        <f>IFERROR(__xludf.DUMMYFUNCTION("""COMPUTED_VALUE"""),"Yes")</f>
        <v>Yes</v>
      </c>
      <c r="U44" s="1" t="str">
        <f>IFERROR(__xludf.DUMMYFUNCTION("""COMPUTED_VALUE"""),"Yes")</f>
        <v>Yes</v>
      </c>
      <c r="V44" s="1" t="str">
        <f>IFERROR(__xludf.DUMMYFUNCTION("""COMPUTED_VALUE"""),"Online")</f>
        <v>Online</v>
      </c>
      <c r="W44" s="1" t="str">
        <f>IFERROR(__xludf.DUMMYFUNCTION("""COMPUTED_VALUE"""),"Yes")</f>
        <v>Yes</v>
      </c>
      <c r="X44" s="1" t="str">
        <f>IFERROR(__xludf.DUMMYFUNCTION("""COMPUTED_VALUE"""),"Yes")</f>
        <v>Yes</v>
      </c>
      <c r="Y44" s="1" t="str">
        <f>IFERROR(__xludf.DUMMYFUNCTION("""COMPUTED_VALUE"""),"Yes")</f>
        <v>Yes</v>
      </c>
      <c r="Z44" s="1" t="str">
        <f>IFERROR(__xludf.DUMMYFUNCTION("""COMPUTED_VALUE"""),"Yes")</f>
        <v>Yes</v>
      </c>
      <c r="AA44" s="1" t="str">
        <f>IFERROR(__xludf.DUMMYFUNCTION("""COMPUTED_VALUE"""),"Yes")</f>
        <v>Yes</v>
      </c>
      <c r="AB44" s="1" t="str">
        <f>IFERROR(__xludf.DUMMYFUNCTION("""COMPUTED_VALUE"""),"Holistic development is overall development of a child other than education. So, if situation normalises, collage should call students living in delhi or about, to come to college, and interact with each other! ")</f>
        <v>Holistic development is overall development of a child other than education. So, if situation normalises, collage should call students living in delhi or about, to come to college, and interact with each other! </v>
      </c>
      <c r="AC44" s="1" t="str">
        <f>IFERROR(__xludf.DUMMYFUNCTION("""COMPUTED_VALUE"""),"No.")</f>
        <v>No.</v>
      </c>
      <c r="AD4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4" s="1" t="str">
        <f>IFERROR(__xludf.DUMMYFUNCTION("""COMPUTED_VALUE"""),"Whenever I am stressed, I do deep breathing! And I exercise and also trying to maintain a healthy diet.")</f>
        <v>Whenever I am stressed, I do deep breathing! And I exercise and also trying to maintain a healthy diet.</v>
      </c>
      <c r="AF44" s="1" t="str">
        <f>IFERROR(__xludf.DUMMYFUNCTION("""COMPUTED_VALUE"""),"None")</f>
        <v>None</v>
      </c>
      <c r="AG44" s="1" t="str">
        <f>IFERROR(__xludf.DUMMYFUNCTION("""COMPUTED_VALUE"""),"None")</f>
        <v>None</v>
      </c>
      <c r="AH44" s="1" t="str">
        <f>IFERROR(__xludf.DUMMYFUNCTION("""COMPUTED_VALUE"""),"Second Dose")</f>
        <v>Second Dose</v>
      </c>
      <c r="AI44" s="1" t="str">
        <f>IFERROR(__xludf.DUMMYFUNCTION("""COMPUTED_VALUE"""),"Yes")</f>
        <v>Yes</v>
      </c>
    </row>
    <row r="45">
      <c r="A45" s="2">
        <f>IFERROR(__xludf.DUMMYFUNCTION("""COMPUTED_VALUE"""),44580.51295370371)</f>
        <v>44580.51295</v>
      </c>
      <c r="B45" s="1" t="str">
        <f>IFERROR(__xludf.DUMMYFUNCTION("""COMPUTED_VALUE"""),"divyajhamb19@gmail.com")</f>
        <v>divyajhamb19@gmail.com</v>
      </c>
      <c r="C45" s="1" t="str">
        <f>IFERROR(__xludf.DUMMYFUNCTION("""COMPUTED_VALUE"""),"Divya")</f>
        <v>Divya</v>
      </c>
      <c r="D45" s="1" t="str">
        <f>IFERROR(__xludf.DUMMYFUNCTION("""COMPUTED_VALUE"""),"B.A. (Hons) Economics")</f>
        <v>B.A. (Hons) Economics</v>
      </c>
      <c r="E45" s="1" t="str">
        <f>IFERROR(__xludf.DUMMYFUNCTION("""COMPUTED_VALUE"""),"21/1359")</f>
        <v>21/1359</v>
      </c>
      <c r="F45" s="3">
        <f>IFERROR(__xludf.DUMMYFUNCTION("""COMPUTED_VALUE"""),9.51888936E9)</f>
        <v>9518889360</v>
      </c>
      <c r="G45" s="1" t="str">
        <f>IFERROR(__xludf.DUMMYFUNCTION("""COMPUTED_VALUE"""),"Haryana")</f>
        <v>Haryana</v>
      </c>
      <c r="H45" s="1" t="str">
        <f>IFERROR(__xludf.DUMMYFUNCTION("""COMPUTED_VALUE"""),"Raunaq Public School")</f>
        <v>Raunaq Public School</v>
      </c>
      <c r="I45" s="1" t="str">
        <f>IFERROR(__xludf.DUMMYFUNCTION("""COMPUTED_VALUE"""),"Yes")</f>
        <v>Yes</v>
      </c>
      <c r="J45" s="1" t="str">
        <f>IFERROR(__xludf.DUMMYFUNCTION("""COMPUTED_VALUE"""),"Abhishek Jaiswal")</f>
        <v>Abhishek Jaiswal</v>
      </c>
      <c r="K45" s="1" t="str">
        <f>IFERROR(__xludf.DUMMYFUNCTION("""COMPUTED_VALUE"""),"5-6 hours")</f>
        <v>5-6 hours</v>
      </c>
      <c r="L45" s="1" t="str">
        <f>IFERROR(__xludf.DUMMYFUNCTION("""COMPUTED_VALUE"""),"Time saved in travelling, Convenience to outstation students")</f>
        <v>Time saved in travelling, Convenience to outstation students</v>
      </c>
      <c r="M45" s="1" t="str">
        <f>IFERROR(__xludf.DUMMYFUNCTION("""COMPUTED_VALUE"""),"More of screen time and do not get to socialize with people ")</f>
        <v>More of screen time and do not get to socialize with people </v>
      </c>
      <c r="N45" s="1">
        <f>IFERROR(__xludf.DUMMYFUNCTION("""COMPUTED_VALUE"""),6.0)</f>
        <v>6</v>
      </c>
      <c r="O45" s="1" t="str">
        <f>IFERROR(__xludf.DUMMYFUNCTION("""COMPUTED_VALUE"""),"Offline")</f>
        <v>Offline</v>
      </c>
      <c r="P45" s="1" t="str">
        <f>IFERROR(__xludf.DUMMYFUNCTION("""COMPUTED_VALUE"""),"Compulsion due to pandemic")</f>
        <v>Compulsion due to pandemic</v>
      </c>
      <c r="Q45" s="1" t="str">
        <f>IFERROR(__xludf.DUMMYFUNCTION("""COMPUTED_VALUE"""),"Yes")</f>
        <v>Yes</v>
      </c>
      <c r="R45" s="1" t="str">
        <f>IFERROR(__xludf.DUMMYFUNCTION("""COMPUTED_VALUE"""),"Yes")</f>
        <v>Yes</v>
      </c>
      <c r="S45" s="1" t="str">
        <f>IFERROR(__xludf.DUMMYFUNCTION("""COMPUTED_VALUE"""),"Yes")</f>
        <v>Yes</v>
      </c>
      <c r="T45" s="1"/>
      <c r="U45" s="1" t="str">
        <f>IFERROR(__xludf.DUMMYFUNCTION("""COMPUTED_VALUE"""),"Yes")</f>
        <v>Yes</v>
      </c>
      <c r="V45" s="1" t="str">
        <f>IFERROR(__xludf.DUMMYFUNCTION("""COMPUTED_VALUE"""),"Offline")</f>
        <v>Offline</v>
      </c>
      <c r="W45" s="1" t="str">
        <f>IFERROR(__xludf.DUMMYFUNCTION("""COMPUTED_VALUE"""),"No")</f>
        <v>No</v>
      </c>
      <c r="X45" s="1" t="str">
        <f>IFERROR(__xludf.DUMMYFUNCTION("""COMPUTED_VALUE"""),"No")</f>
        <v>No</v>
      </c>
      <c r="Y45" s="1" t="str">
        <f>IFERROR(__xludf.DUMMYFUNCTION("""COMPUTED_VALUE"""),"Yes")</f>
        <v>Yes</v>
      </c>
      <c r="Z45" s="1" t="str">
        <f>IFERROR(__xludf.DUMMYFUNCTION("""COMPUTED_VALUE"""),"Yes")</f>
        <v>Yes</v>
      </c>
      <c r="AA45" s="1" t="str">
        <f>IFERROR(__xludf.DUMMYFUNCTION("""COMPUTED_VALUE"""),"No")</f>
        <v>No</v>
      </c>
      <c r="AB45" s="1"/>
      <c r="AC45" s="1" t="str">
        <f>IFERROR(__xludf.DUMMYFUNCTION("""COMPUTED_VALUE"""),"Yes")</f>
        <v>Yes</v>
      </c>
      <c r="AD4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5" s="1" t="str">
        <f>IFERROR(__xludf.DUMMYFUNCTION("""COMPUTED_VALUE"""),"Daily Yoga or Dance")</f>
        <v>Daily Yoga or Dance</v>
      </c>
      <c r="AF45" s="1" t="str">
        <f>IFERROR(__xludf.DUMMYFUNCTION("""COMPUTED_VALUE"""),"None")</f>
        <v>None</v>
      </c>
      <c r="AG45" s="1" t="str">
        <f>IFERROR(__xludf.DUMMYFUNCTION("""COMPUTED_VALUE"""),"None")</f>
        <v>None</v>
      </c>
      <c r="AH45" s="1" t="str">
        <f>IFERROR(__xludf.DUMMYFUNCTION("""COMPUTED_VALUE"""),"Second Dose")</f>
        <v>Second Dose</v>
      </c>
      <c r="AI45" s="1" t="str">
        <f>IFERROR(__xludf.DUMMYFUNCTION("""COMPUTED_VALUE"""),"Yes")</f>
        <v>Yes</v>
      </c>
    </row>
    <row r="46">
      <c r="A46" s="2">
        <f>IFERROR(__xludf.DUMMYFUNCTION("""COMPUTED_VALUE"""),44580.513555115744)</f>
        <v>44580.51356</v>
      </c>
      <c r="B46" s="1" t="str">
        <f>IFERROR(__xludf.DUMMYFUNCTION("""COMPUTED_VALUE"""),"chavigupta2003@gmail.com")</f>
        <v>chavigupta2003@gmail.com</v>
      </c>
      <c r="C46" s="1" t="str">
        <f>IFERROR(__xludf.DUMMYFUNCTION("""COMPUTED_VALUE"""),"Chavi Gupta")</f>
        <v>Chavi Gupta</v>
      </c>
      <c r="D46" s="1" t="str">
        <f>IFERROR(__xludf.DUMMYFUNCTION("""COMPUTED_VALUE"""),"B.A. (Hons) Economics")</f>
        <v>B.A. (Hons) Economics</v>
      </c>
      <c r="E46" s="1" t="str">
        <f>IFERROR(__xludf.DUMMYFUNCTION("""COMPUTED_VALUE"""),"21/1371")</f>
        <v>21/1371</v>
      </c>
      <c r="F46" s="3">
        <f>IFERROR(__xludf.DUMMYFUNCTION("""COMPUTED_VALUE"""),9.811654876E9)</f>
        <v>9811654876</v>
      </c>
      <c r="G46" s="1" t="str">
        <f>IFERROR(__xludf.DUMMYFUNCTION("""COMPUTED_VALUE"""),"New Delhi")</f>
        <v>New Delhi</v>
      </c>
      <c r="H46" s="1" t="str">
        <f>IFERROR(__xludf.DUMMYFUNCTION("""COMPUTED_VALUE"""),"Indraprastha world school ")</f>
        <v>Indraprastha world school </v>
      </c>
      <c r="I46" s="1" t="str">
        <f>IFERROR(__xludf.DUMMYFUNCTION("""COMPUTED_VALUE"""),"No")</f>
        <v>No</v>
      </c>
      <c r="J46" s="1" t="str">
        <f>IFERROR(__xludf.DUMMYFUNCTION("""COMPUTED_VALUE"""),"Abhishek sir")</f>
        <v>Abhishek sir</v>
      </c>
      <c r="K46" s="1" t="str">
        <f>IFERROR(__xludf.DUMMYFUNCTION("""COMPUTED_VALUE"""),"4-5 hours")</f>
        <v>4-5 hours</v>
      </c>
      <c r="L46" s="1" t="str">
        <f>IFERROR(__xludf.DUMMYFUNCTION("""COMPUTED_VALUE"""),"Other")</f>
        <v>Other</v>
      </c>
      <c r="M46" s="1" t="str">
        <f>IFERROR(__xludf.DUMMYFUNCTION("""COMPUTED_VALUE"""),"Lack of physical interaction and personal touch ‘")</f>
        <v>Lack of physical interaction and personal touch ‘</v>
      </c>
      <c r="N46" s="1">
        <f>IFERROR(__xludf.DUMMYFUNCTION("""COMPUTED_VALUE"""),4.0)</f>
        <v>4</v>
      </c>
      <c r="O46" s="1" t="str">
        <f>IFERROR(__xludf.DUMMYFUNCTION("""COMPUTED_VALUE"""),"Offline")</f>
        <v>Offline</v>
      </c>
      <c r="P46" s="1" t="str">
        <f>IFERROR(__xludf.DUMMYFUNCTION("""COMPUTED_VALUE"""),"Compulsion due to pandemic")</f>
        <v>Compulsion due to pandemic</v>
      </c>
      <c r="Q46" s="1" t="str">
        <f>IFERROR(__xludf.DUMMYFUNCTION("""COMPUTED_VALUE"""),"Yes")</f>
        <v>Yes</v>
      </c>
      <c r="R46" s="1" t="str">
        <f>IFERROR(__xludf.DUMMYFUNCTION("""COMPUTED_VALUE"""),"Yes")</f>
        <v>Yes</v>
      </c>
      <c r="S46" s="1" t="str">
        <f>IFERROR(__xludf.DUMMYFUNCTION("""COMPUTED_VALUE"""),"Yes")</f>
        <v>Yes</v>
      </c>
      <c r="T46" s="1" t="str">
        <f>IFERROR(__xludf.DUMMYFUNCTION("""COMPUTED_VALUE"""),"No")</f>
        <v>No</v>
      </c>
      <c r="U46" s="1" t="str">
        <f>IFERROR(__xludf.DUMMYFUNCTION("""COMPUTED_VALUE"""),"Yes")</f>
        <v>Yes</v>
      </c>
      <c r="V46" s="1" t="str">
        <f>IFERROR(__xludf.DUMMYFUNCTION("""COMPUTED_VALUE"""),"Offline")</f>
        <v>Offline</v>
      </c>
      <c r="W46" s="1" t="str">
        <f>IFERROR(__xludf.DUMMYFUNCTION("""COMPUTED_VALUE"""),"No")</f>
        <v>No</v>
      </c>
      <c r="X46" s="1" t="str">
        <f>IFERROR(__xludf.DUMMYFUNCTION("""COMPUTED_VALUE"""),"No")</f>
        <v>No</v>
      </c>
      <c r="Y46" s="1" t="str">
        <f>IFERROR(__xludf.DUMMYFUNCTION("""COMPUTED_VALUE"""),"No")</f>
        <v>No</v>
      </c>
      <c r="Z46" s="1" t="str">
        <f>IFERROR(__xludf.DUMMYFUNCTION("""COMPUTED_VALUE"""),"Yes")</f>
        <v>Yes</v>
      </c>
      <c r="AA46" s="1" t="str">
        <f>IFERROR(__xludf.DUMMYFUNCTION("""COMPUTED_VALUE"""),"No")</f>
        <v>No</v>
      </c>
      <c r="AB46" s="1"/>
      <c r="AC46" s="1"/>
      <c r="AD46"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6" s="1"/>
      <c r="AF46" s="1" t="str">
        <f>IFERROR(__xludf.DUMMYFUNCTION("""COMPUTED_VALUE"""),"Mild: Family members ocassionally short-tempered with one another;no physical violence.")</f>
        <v>Mild: Family members ocassionally short-tempered with one another;no physical violence.</v>
      </c>
      <c r="AG46" s="1" t="str">
        <f>IFERROR(__xludf.DUMMYFUNCTION("""COMPUTED_VALUE"""),"Mild: Symptoms effectively managed at home")</f>
        <v>Mild: Symptoms effectively managed at home</v>
      </c>
      <c r="AH46" s="1" t="str">
        <f>IFERROR(__xludf.DUMMYFUNCTION("""COMPUTED_VALUE"""),"Second Dose")</f>
        <v>Second Dose</v>
      </c>
      <c r="AI46" s="1" t="str">
        <f>IFERROR(__xludf.DUMMYFUNCTION("""COMPUTED_VALUE"""),"Yes")</f>
        <v>Yes</v>
      </c>
    </row>
    <row r="47">
      <c r="A47" s="2">
        <f>IFERROR(__xludf.DUMMYFUNCTION("""COMPUTED_VALUE"""),44580.513955925926)</f>
        <v>44580.51396</v>
      </c>
      <c r="B47" s="1" t="str">
        <f>IFERROR(__xludf.DUMMYFUNCTION("""COMPUTED_VALUE"""),"nishtharoy2003@gmail.com")</f>
        <v>nishtharoy2003@gmail.com</v>
      </c>
      <c r="C47" s="1" t="str">
        <f>IFERROR(__xludf.DUMMYFUNCTION("""COMPUTED_VALUE"""),"Nishtha Roy")</f>
        <v>Nishtha Roy</v>
      </c>
      <c r="D47" s="1" t="str">
        <f>IFERROR(__xludf.DUMMYFUNCTION("""COMPUTED_VALUE"""),"B.A. (Hons) Economics")</f>
        <v>B.A. (Hons) Economics</v>
      </c>
      <c r="E47" s="1" t="str">
        <f>IFERROR(__xludf.DUMMYFUNCTION("""COMPUTED_VALUE"""),"21/1330")</f>
        <v>21/1330</v>
      </c>
      <c r="F47" s="3">
        <f>IFERROR(__xludf.DUMMYFUNCTION("""COMPUTED_VALUE"""),9.650632988E9)</f>
        <v>9650632988</v>
      </c>
      <c r="G47" s="1" t="str">
        <f>IFERROR(__xludf.DUMMYFUNCTION("""COMPUTED_VALUE"""),"New Delhi")</f>
        <v>New Delhi</v>
      </c>
      <c r="H47" s="1" t="str">
        <f>IFERROR(__xludf.DUMMYFUNCTION("""COMPUTED_VALUE"""),"Laxman Public School")</f>
        <v>Laxman Public School</v>
      </c>
      <c r="I47" s="1" t="str">
        <f>IFERROR(__xludf.DUMMYFUNCTION("""COMPUTED_VALUE"""),"Yes")</f>
        <v>Yes</v>
      </c>
      <c r="J47" s="1" t="str">
        <f>IFERROR(__xludf.DUMMYFUNCTION("""COMPUTED_VALUE"""),"Mr. Abhishek")</f>
        <v>Mr. Abhishek</v>
      </c>
      <c r="K47" s="1" t="str">
        <f>IFERROR(__xludf.DUMMYFUNCTION("""COMPUTED_VALUE"""),"5-6 hours")</f>
        <v>5-6 hours</v>
      </c>
      <c r="L47" s="1" t="str">
        <f>IFERROR(__xludf.DUMMYFUNCTION("""COMPUTED_VALUE"""),"Time saved in travelling, Easy access to online study material, Convenience to outstation students")</f>
        <v>Time saved in travelling, Easy access to online study material, Convenience to outstation students</v>
      </c>
      <c r="M47"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7" s="1">
        <f>IFERROR(__xludf.DUMMYFUNCTION("""COMPUTED_VALUE"""),3.0)</f>
        <v>3</v>
      </c>
      <c r="O47" s="1" t="str">
        <f>IFERROR(__xludf.DUMMYFUNCTION("""COMPUTED_VALUE"""),"Blended Learning (both)")</f>
        <v>Blended Learning (both)</v>
      </c>
      <c r="P47" s="1" t="str">
        <f>IFERROR(__xludf.DUMMYFUNCTION("""COMPUTED_VALUE"""),"Compulsion due to pandemic")</f>
        <v>Compulsion due to pandemic</v>
      </c>
      <c r="Q47" s="1" t="str">
        <f>IFERROR(__xludf.DUMMYFUNCTION("""COMPUTED_VALUE"""),"Yes")</f>
        <v>Yes</v>
      </c>
      <c r="R47" s="1" t="str">
        <f>IFERROR(__xludf.DUMMYFUNCTION("""COMPUTED_VALUE"""),"Yes")</f>
        <v>Yes</v>
      </c>
      <c r="S47" s="1" t="str">
        <f>IFERROR(__xludf.DUMMYFUNCTION("""COMPUTED_VALUE"""),"Yes")</f>
        <v>Yes</v>
      </c>
      <c r="T47" s="1" t="str">
        <f>IFERROR(__xludf.DUMMYFUNCTION("""COMPUTED_VALUE"""),"No")</f>
        <v>No</v>
      </c>
      <c r="U47" s="1" t="str">
        <f>IFERROR(__xludf.DUMMYFUNCTION("""COMPUTED_VALUE"""),"Yes")</f>
        <v>Yes</v>
      </c>
      <c r="V47" s="1" t="str">
        <f>IFERROR(__xludf.DUMMYFUNCTION("""COMPUTED_VALUE"""),"Online")</f>
        <v>Online</v>
      </c>
      <c r="W47" s="1" t="str">
        <f>IFERROR(__xludf.DUMMYFUNCTION("""COMPUTED_VALUE"""),"Yes")</f>
        <v>Yes</v>
      </c>
      <c r="X47" s="1" t="str">
        <f>IFERROR(__xludf.DUMMYFUNCTION("""COMPUTED_VALUE"""),"Yes")</f>
        <v>Yes</v>
      </c>
      <c r="Y47" s="1" t="str">
        <f>IFERROR(__xludf.DUMMYFUNCTION("""COMPUTED_VALUE"""),"Yes")</f>
        <v>Yes</v>
      </c>
      <c r="Z47" s="1" t="str">
        <f>IFERROR(__xludf.DUMMYFUNCTION("""COMPUTED_VALUE"""),"Yes")</f>
        <v>Yes</v>
      </c>
      <c r="AA47" s="1" t="str">
        <f>IFERROR(__xludf.DUMMYFUNCTION("""COMPUTED_VALUE"""),"Yes")</f>
        <v>Yes</v>
      </c>
      <c r="AB47" s="1" t="str">
        <f>IFERROR(__xludf.DUMMYFUNCTION("""COMPUTED_VALUE"""),"No its been fine till now")</f>
        <v>No its been fine till now</v>
      </c>
      <c r="AC47" s="1" t="str">
        <f>IFERROR(__xludf.DUMMYFUNCTION("""COMPUTED_VALUE"""),"No")</f>
        <v>No</v>
      </c>
      <c r="AD4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7" s="1" t="str">
        <f>IFERROR(__xludf.DUMMYFUNCTION("""COMPUTED_VALUE"""),"I try to keep myself engaged with activities other than studies that I enjoy")</f>
        <v>I try to keep myself engaged with activities other than studies that I enjoy</v>
      </c>
      <c r="AF47" s="1" t="str">
        <f>IFERROR(__xludf.DUMMYFUNCTION("""COMPUTED_VALUE"""),"Mild: Family members ocassionally short-tempered with one another;no physical violence.")</f>
        <v>Mild: Family members ocassionally short-tempered with one another;no physical violence.</v>
      </c>
      <c r="AG47" s="1" t="str">
        <f>IFERROR(__xludf.DUMMYFUNCTION("""COMPUTED_VALUE"""),"None")</f>
        <v>None</v>
      </c>
      <c r="AH47" s="1" t="str">
        <f>IFERROR(__xludf.DUMMYFUNCTION("""COMPUTED_VALUE"""),"Second Dose")</f>
        <v>Second Dose</v>
      </c>
      <c r="AI47" s="1" t="str">
        <f>IFERROR(__xludf.DUMMYFUNCTION("""COMPUTED_VALUE"""),"Yes")</f>
        <v>Yes</v>
      </c>
    </row>
    <row r="48">
      <c r="A48" s="2">
        <f>IFERROR(__xludf.DUMMYFUNCTION("""COMPUTED_VALUE"""),44580.51409628472)</f>
        <v>44580.5141</v>
      </c>
      <c r="B48" s="1" t="str">
        <f>IFERROR(__xludf.DUMMYFUNCTION("""COMPUTED_VALUE"""),"choprahets@gmail.com")</f>
        <v>choprahets@gmail.com</v>
      </c>
      <c r="C48" s="1" t="str">
        <f>IFERROR(__xludf.DUMMYFUNCTION("""COMPUTED_VALUE"""),"HETANSHI Chopra")</f>
        <v>HETANSHI Chopra</v>
      </c>
      <c r="D48" s="1" t="str">
        <f>IFERROR(__xludf.DUMMYFUNCTION("""COMPUTED_VALUE"""),"B.A. (Hons) Economics")</f>
        <v>B.A. (Hons) Economics</v>
      </c>
      <c r="E48" s="1" t="str">
        <f>IFERROR(__xludf.DUMMYFUNCTION("""COMPUTED_VALUE"""),"1189")</f>
        <v>1189</v>
      </c>
      <c r="F48" s="3">
        <f>IFERROR(__xludf.DUMMYFUNCTION("""COMPUTED_VALUE"""),8.320123863E9)</f>
        <v>8320123863</v>
      </c>
      <c r="G48" s="1" t="str">
        <f>IFERROR(__xludf.DUMMYFUNCTION("""COMPUTED_VALUE"""),"Noida")</f>
        <v>Noida</v>
      </c>
      <c r="H48" s="1" t="str">
        <f>IFERROR(__xludf.DUMMYFUNCTION("""COMPUTED_VALUE"""),"Presidium Indirapuram ")</f>
        <v>Presidium Indirapuram </v>
      </c>
      <c r="I48" s="1" t="str">
        <f>IFERROR(__xludf.DUMMYFUNCTION("""COMPUTED_VALUE"""),"Yes")</f>
        <v>Yes</v>
      </c>
      <c r="J48" s="1" t="str">
        <f>IFERROR(__xludf.DUMMYFUNCTION("""COMPUTED_VALUE""")," Ms. Sonika")</f>
        <v> Ms. Sonika</v>
      </c>
      <c r="K48" s="1" t="str">
        <f>IFERROR(__xludf.DUMMYFUNCTION("""COMPUTED_VALUE"""),"3-4 hours")</f>
        <v>3-4 hours</v>
      </c>
      <c r="L48" s="1" t="str">
        <f>IFERROR(__xludf.DUMMYFUNCTION("""COMPUTED_VALUE"""),"Time saved in travelling")</f>
        <v>Time saved in travelling</v>
      </c>
      <c r="M48" s="1" t="str">
        <f>IFERROR(__xludf.DUMMYFUNCTION("""COMPUTED_VALUE"""),"Lack of physical interaction and personal touch ‘")</f>
        <v>Lack of physical interaction and personal touch ‘</v>
      </c>
      <c r="N48" s="1">
        <f>IFERROR(__xludf.DUMMYFUNCTION("""COMPUTED_VALUE"""),9.0)</f>
        <v>9</v>
      </c>
      <c r="O48" s="1" t="str">
        <f>IFERROR(__xludf.DUMMYFUNCTION("""COMPUTED_VALUE"""),"Blended Learning (both)")</f>
        <v>Blended Learning (both)</v>
      </c>
      <c r="P48" s="1" t="str">
        <f>IFERROR(__xludf.DUMMYFUNCTION("""COMPUTED_VALUE"""),"Satisfactory")</f>
        <v>Satisfactory</v>
      </c>
      <c r="Q48" s="1" t="str">
        <f>IFERROR(__xludf.DUMMYFUNCTION("""COMPUTED_VALUE"""),"Yes")</f>
        <v>Yes</v>
      </c>
      <c r="R48" s="1" t="str">
        <f>IFERROR(__xludf.DUMMYFUNCTION("""COMPUTED_VALUE"""),"Yes")</f>
        <v>Yes</v>
      </c>
      <c r="S48" s="1" t="str">
        <f>IFERROR(__xludf.DUMMYFUNCTION("""COMPUTED_VALUE"""),"Yes")</f>
        <v>Yes</v>
      </c>
      <c r="T48" s="1" t="str">
        <f>IFERROR(__xludf.DUMMYFUNCTION("""COMPUTED_VALUE"""),"No")</f>
        <v>No</v>
      </c>
      <c r="U48" s="1" t="str">
        <f>IFERROR(__xludf.DUMMYFUNCTION("""COMPUTED_VALUE"""),"Yes")</f>
        <v>Yes</v>
      </c>
      <c r="V48" s="1" t="str">
        <f>IFERROR(__xludf.DUMMYFUNCTION("""COMPUTED_VALUE"""),"Online")</f>
        <v>Online</v>
      </c>
      <c r="W48" s="1" t="str">
        <f>IFERROR(__xludf.DUMMYFUNCTION("""COMPUTED_VALUE"""),"No")</f>
        <v>No</v>
      </c>
      <c r="X48" s="1" t="str">
        <f>IFERROR(__xludf.DUMMYFUNCTION("""COMPUTED_VALUE"""),"Yes")</f>
        <v>Yes</v>
      </c>
      <c r="Y48" s="1" t="str">
        <f>IFERROR(__xludf.DUMMYFUNCTION("""COMPUTED_VALUE"""),"Yes")</f>
        <v>Yes</v>
      </c>
      <c r="Z48" s="1" t="str">
        <f>IFERROR(__xludf.DUMMYFUNCTION("""COMPUTED_VALUE"""),"Yes")</f>
        <v>Yes</v>
      </c>
      <c r="AA48" s="1" t="str">
        <f>IFERROR(__xludf.DUMMYFUNCTION("""COMPUTED_VALUE"""),"Yes")</f>
        <v>Yes</v>
      </c>
      <c r="AB48" s="1" t="str">
        <f>IFERROR(__xludf.DUMMYFUNCTION("""COMPUTED_VALUE"""),"No")</f>
        <v>No</v>
      </c>
      <c r="AC48" s="1" t="str">
        <f>IFERROR(__xludf.DUMMYFUNCTION("""COMPUTED_VALUE"""),"No")</f>
        <v>No</v>
      </c>
      <c r="AD48"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48" s="1" t="str">
        <f>IFERROR(__xludf.DUMMYFUNCTION("""COMPUTED_VALUE"""),"Giving time to myself ")</f>
        <v>Giving time to myself </v>
      </c>
      <c r="AF48" s="1" t="str">
        <f>IFERROR(__xludf.DUMMYFUNCTION("""COMPUTED_VALUE"""),"Mild: Family members ocassionally short-tempered with one another;no physical violence.")</f>
        <v>Mild: Family members ocassionally short-tempered with one another;no physical violence.</v>
      </c>
      <c r="AG48" s="1" t="str">
        <f>IFERROR(__xludf.DUMMYFUNCTION("""COMPUTED_VALUE"""),"None")</f>
        <v>None</v>
      </c>
      <c r="AH48" s="1" t="str">
        <f>IFERROR(__xludf.DUMMYFUNCTION("""COMPUTED_VALUE"""),"Second Dose")</f>
        <v>Second Dose</v>
      </c>
      <c r="AI48" s="1" t="str">
        <f>IFERROR(__xludf.DUMMYFUNCTION("""COMPUTED_VALUE"""),"Yes")</f>
        <v>Yes</v>
      </c>
    </row>
    <row r="49">
      <c r="A49" s="2">
        <f>IFERROR(__xludf.DUMMYFUNCTION("""COMPUTED_VALUE"""),44580.51490608796)</f>
        <v>44580.51491</v>
      </c>
      <c r="B49" s="1" t="str">
        <f>IFERROR(__xludf.DUMMYFUNCTION("""COMPUTED_VALUE"""),"garimarana1773@gmail.com")</f>
        <v>garimarana1773@gmail.com</v>
      </c>
      <c r="C49" s="1" t="str">
        <f>IFERROR(__xludf.DUMMYFUNCTION("""COMPUTED_VALUE"""),"Garima Rana ")</f>
        <v>Garima Rana </v>
      </c>
      <c r="D49" s="1" t="str">
        <f>IFERROR(__xludf.DUMMYFUNCTION("""COMPUTED_VALUE"""),"B.A. (Hons) Economics")</f>
        <v>B.A. (Hons) Economics</v>
      </c>
      <c r="E49" s="1" t="str">
        <f>IFERROR(__xludf.DUMMYFUNCTION("""COMPUTED_VALUE"""),"21/1417")</f>
        <v>21/1417</v>
      </c>
      <c r="F49" s="3">
        <f>IFERROR(__xludf.DUMMYFUNCTION("""COMPUTED_VALUE"""),7.98293004E9)</f>
        <v>7982930040</v>
      </c>
      <c r="G49" s="1" t="str">
        <f>IFERROR(__xludf.DUMMYFUNCTION("""COMPUTED_VALUE"""),"Delhi")</f>
        <v>Delhi</v>
      </c>
      <c r="H49" s="1" t="str">
        <f>IFERROR(__xludf.DUMMYFUNCTION("""COMPUTED_VALUE"""),"Delhi Public School, Vasant Kunj")</f>
        <v>Delhi Public School, Vasant Kunj</v>
      </c>
      <c r="I49" s="1" t="str">
        <f>IFERROR(__xludf.DUMMYFUNCTION("""COMPUTED_VALUE"""),"Yes")</f>
        <v>Yes</v>
      </c>
      <c r="J49" s="1" t="str">
        <f>IFERROR(__xludf.DUMMYFUNCTION("""COMPUTED_VALUE"""),"Mr. Abhishek")</f>
        <v>Mr. Abhishek</v>
      </c>
      <c r="K49" s="1" t="str">
        <f>IFERROR(__xludf.DUMMYFUNCTION("""COMPUTED_VALUE"""),"4-5 hours")</f>
        <v>4-5 hours</v>
      </c>
      <c r="L49" s="1" t="str">
        <f>IFERROR(__xludf.DUMMYFUNCTION("""COMPUTED_VALUE"""),"Time saved in travelling")</f>
        <v>Time saved in travelling</v>
      </c>
      <c r="M49" s="1" t="str">
        <f>IFERROR(__xludf.DUMMYFUNCTION("""COMPUTED_VALUE"""),"Lack of physical interaction and personal touch ‘")</f>
        <v>Lack of physical interaction and personal touch ‘</v>
      </c>
      <c r="N49" s="1">
        <f>IFERROR(__xludf.DUMMYFUNCTION("""COMPUTED_VALUE"""),6.0)</f>
        <v>6</v>
      </c>
      <c r="O49" s="1" t="str">
        <f>IFERROR(__xludf.DUMMYFUNCTION("""COMPUTED_VALUE"""),"Blended Learning (both)")</f>
        <v>Blended Learning (both)</v>
      </c>
      <c r="P49" s="1" t="str">
        <f>IFERROR(__xludf.DUMMYFUNCTION("""COMPUTED_VALUE"""),"Satisfactory")</f>
        <v>Satisfactory</v>
      </c>
      <c r="Q49" s="1" t="str">
        <f>IFERROR(__xludf.DUMMYFUNCTION("""COMPUTED_VALUE"""),"Yes")</f>
        <v>Yes</v>
      </c>
      <c r="R49" s="1" t="str">
        <f>IFERROR(__xludf.DUMMYFUNCTION("""COMPUTED_VALUE"""),"Yes")</f>
        <v>Yes</v>
      </c>
      <c r="S49" s="1" t="str">
        <f>IFERROR(__xludf.DUMMYFUNCTION("""COMPUTED_VALUE"""),"Yes")</f>
        <v>Yes</v>
      </c>
      <c r="T49" s="1" t="str">
        <f>IFERROR(__xludf.DUMMYFUNCTION("""COMPUTED_VALUE"""),"No")</f>
        <v>No</v>
      </c>
      <c r="U49" s="1" t="str">
        <f>IFERROR(__xludf.DUMMYFUNCTION("""COMPUTED_VALUE"""),"Yes")</f>
        <v>Yes</v>
      </c>
      <c r="V49" s="1"/>
      <c r="W49" s="1" t="str">
        <f>IFERROR(__xludf.DUMMYFUNCTION("""COMPUTED_VALUE"""),"No")</f>
        <v>No</v>
      </c>
      <c r="X49" s="1"/>
      <c r="Y49" s="1" t="str">
        <f>IFERROR(__xludf.DUMMYFUNCTION("""COMPUTED_VALUE"""),"Yes")</f>
        <v>Yes</v>
      </c>
      <c r="Z49" s="1" t="str">
        <f>IFERROR(__xludf.DUMMYFUNCTION("""COMPUTED_VALUE"""),"Yes")</f>
        <v>Yes</v>
      </c>
      <c r="AA49" s="1" t="str">
        <f>IFERROR(__xludf.DUMMYFUNCTION("""COMPUTED_VALUE"""),"Yes")</f>
        <v>Yes</v>
      </c>
      <c r="AB49" s="1" t="str">
        <f>IFERROR(__xludf.DUMMYFUNCTION("""COMPUTED_VALUE"""),"No")</f>
        <v>No</v>
      </c>
      <c r="AC49" s="1" t="str">
        <f>IFERROR(__xludf.DUMMYFUNCTION("""COMPUTED_VALUE"""),"Yes")</f>
        <v>Yes</v>
      </c>
      <c r="AD4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9" s="1"/>
      <c r="AF49" s="1" t="str">
        <f>IFERROR(__xludf.DUMMYFUNCTION("""COMPUTED_VALUE"""),"None")</f>
        <v>None</v>
      </c>
      <c r="AG49" s="1" t="str">
        <f>IFERROR(__xludf.DUMMYFUNCTION("""COMPUTED_VALUE"""),"None")</f>
        <v>None</v>
      </c>
      <c r="AH49" s="1"/>
      <c r="AI49" s="1" t="str">
        <f>IFERROR(__xludf.DUMMYFUNCTION("""COMPUTED_VALUE"""),"Yes")</f>
        <v>Yes</v>
      </c>
    </row>
    <row r="50">
      <c r="A50" s="2">
        <f>IFERROR(__xludf.DUMMYFUNCTION("""COMPUTED_VALUE"""),44580.51621756944)</f>
        <v>44580.51622</v>
      </c>
      <c r="B50" s="1" t="str">
        <f>IFERROR(__xludf.DUMMYFUNCTION("""COMPUTED_VALUE"""),"thawanipriyanka7@gmail.com")</f>
        <v>thawanipriyanka7@gmail.com</v>
      </c>
      <c r="C50" s="1" t="str">
        <f>IFERROR(__xludf.DUMMYFUNCTION("""COMPUTED_VALUE"""),"Priyanka Thawani")</f>
        <v>Priyanka Thawani</v>
      </c>
      <c r="D50" s="1" t="str">
        <f>IFERROR(__xludf.DUMMYFUNCTION("""COMPUTED_VALUE"""),"B.A. (Hons) Economics")</f>
        <v>B.A. (Hons) Economics</v>
      </c>
      <c r="E50" s="1" t="str">
        <f>IFERROR(__xludf.DUMMYFUNCTION("""COMPUTED_VALUE"""),"21/0404")</f>
        <v>21/0404</v>
      </c>
      <c r="F50" s="3">
        <f>IFERROR(__xludf.DUMMYFUNCTION("""COMPUTED_VALUE"""),8.527571862E9)</f>
        <v>8527571862</v>
      </c>
      <c r="G50" s="1" t="str">
        <f>IFERROR(__xludf.DUMMYFUNCTION("""COMPUTED_VALUE"""),"Delhi")</f>
        <v>Delhi</v>
      </c>
      <c r="H50" s="1" t="str">
        <f>IFERROR(__xludf.DUMMYFUNCTION("""COMPUTED_VALUE"""),"Manava Bharati India International School")</f>
        <v>Manava Bharati India International School</v>
      </c>
      <c r="I50" s="1" t="str">
        <f>IFERROR(__xludf.DUMMYFUNCTION("""COMPUTED_VALUE"""),"Yes")</f>
        <v>Yes</v>
      </c>
      <c r="J50" s="1" t="str">
        <f>IFERROR(__xludf.DUMMYFUNCTION("""COMPUTED_VALUE"""),"Manjeet Kaur")</f>
        <v>Manjeet Kaur</v>
      </c>
      <c r="K50" s="1" t="str">
        <f>IFERROR(__xludf.DUMMYFUNCTION("""COMPUTED_VALUE"""),"More than 6 hours")</f>
        <v>More than 6 hours</v>
      </c>
      <c r="L50" s="1" t="str">
        <f>IFERROR(__xludf.DUMMYFUNCTION("""COMPUTED_VALUE"""),"Time saved in travelling")</f>
        <v>Time saved in travelling</v>
      </c>
      <c r="M50" s="1" t="str">
        <f>IFERROR(__xludf.DUMMYFUNCTION("""COMPUTED_VALUE"""),"Network related disruptions, Lack of physical interaction and personal touch ‘")</f>
        <v>Network related disruptions, Lack of physical interaction and personal touch ‘</v>
      </c>
      <c r="N50" s="1">
        <f>IFERROR(__xludf.DUMMYFUNCTION("""COMPUTED_VALUE"""),5.0)</f>
        <v>5</v>
      </c>
      <c r="O50" s="1" t="str">
        <f>IFERROR(__xludf.DUMMYFUNCTION("""COMPUTED_VALUE"""),"Blended Learning (both)")</f>
        <v>Blended Learning (both)</v>
      </c>
      <c r="P50" s="1" t="str">
        <f>IFERROR(__xludf.DUMMYFUNCTION("""COMPUTED_VALUE"""),"Compulsion due to pandemic")</f>
        <v>Compulsion due to pandemic</v>
      </c>
      <c r="Q50" s="1" t="str">
        <f>IFERROR(__xludf.DUMMYFUNCTION("""COMPUTED_VALUE"""),"Yes")</f>
        <v>Yes</v>
      </c>
      <c r="R50" s="1" t="str">
        <f>IFERROR(__xludf.DUMMYFUNCTION("""COMPUTED_VALUE"""),"Yes")</f>
        <v>Yes</v>
      </c>
      <c r="S50" s="1" t="str">
        <f>IFERROR(__xludf.DUMMYFUNCTION("""COMPUTED_VALUE"""),"Yes")</f>
        <v>Yes</v>
      </c>
      <c r="T50" s="1" t="str">
        <f>IFERROR(__xludf.DUMMYFUNCTION("""COMPUTED_VALUE"""),"No")</f>
        <v>No</v>
      </c>
      <c r="U50" s="1" t="str">
        <f>IFERROR(__xludf.DUMMYFUNCTION("""COMPUTED_VALUE"""),"Yes")</f>
        <v>Yes</v>
      </c>
      <c r="V50" s="1" t="str">
        <f>IFERROR(__xludf.DUMMYFUNCTION("""COMPUTED_VALUE"""),"Online")</f>
        <v>Online</v>
      </c>
      <c r="W50" s="1" t="str">
        <f>IFERROR(__xludf.DUMMYFUNCTION("""COMPUTED_VALUE"""),"No")</f>
        <v>No</v>
      </c>
      <c r="X50" s="1" t="str">
        <f>IFERROR(__xludf.DUMMYFUNCTION("""COMPUTED_VALUE"""),"Yes")</f>
        <v>Yes</v>
      </c>
      <c r="Y50" s="1" t="str">
        <f>IFERROR(__xludf.DUMMYFUNCTION("""COMPUTED_VALUE"""),"Yes")</f>
        <v>Yes</v>
      </c>
      <c r="Z50" s="1" t="str">
        <f>IFERROR(__xludf.DUMMYFUNCTION("""COMPUTED_VALUE"""),"Yes")</f>
        <v>Yes</v>
      </c>
      <c r="AA50" s="1" t="str">
        <f>IFERROR(__xludf.DUMMYFUNCTION("""COMPUTED_VALUE"""),"Yes")</f>
        <v>Yes</v>
      </c>
      <c r="AB50" s="1" t="str">
        <f>IFERROR(__xludf.DUMMYFUNCTION("""COMPUTED_VALUE"""),"yes! we want to interact with our batchmates so you could call us to college once in a week. ")</f>
        <v>yes! we want to interact with our batchmates so you could call us to college once in a week. </v>
      </c>
      <c r="AC50" s="1" t="str">
        <f>IFERROR(__xludf.DUMMYFUNCTION("""COMPUTED_VALUE"""),"yes. ")</f>
        <v>yes. </v>
      </c>
      <c r="AD5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0" s="1" t="str">
        <f>IFERROR(__xludf.DUMMYFUNCTION("""COMPUTED_VALUE"""),"none")</f>
        <v>none</v>
      </c>
      <c r="AF50" s="1" t="str">
        <f>IFERROR(__xludf.DUMMYFUNCTION("""COMPUTED_VALUE"""),"None")</f>
        <v>None</v>
      </c>
      <c r="AG50" s="1" t="str">
        <f>IFERROR(__xludf.DUMMYFUNCTION("""COMPUTED_VALUE"""),"None")</f>
        <v>None</v>
      </c>
      <c r="AH50" s="1" t="str">
        <f>IFERROR(__xludf.DUMMYFUNCTION("""COMPUTED_VALUE"""),"Second Dose")</f>
        <v>Second Dose</v>
      </c>
      <c r="AI50" s="1" t="str">
        <f>IFERROR(__xludf.DUMMYFUNCTION("""COMPUTED_VALUE"""),"Yes")</f>
        <v>Yes</v>
      </c>
    </row>
    <row r="51">
      <c r="A51" s="2">
        <f>IFERROR(__xludf.DUMMYFUNCTION("""COMPUTED_VALUE"""),44580.51648247685)</f>
        <v>44580.51648</v>
      </c>
      <c r="B51" s="1" t="str">
        <f>IFERROR(__xludf.DUMMYFUNCTION("""COMPUTED_VALUE"""),"bideeptapaul2019@gmail.com")</f>
        <v>bideeptapaul2019@gmail.com</v>
      </c>
      <c r="C51" s="1" t="str">
        <f>IFERROR(__xludf.DUMMYFUNCTION("""COMPUTED_VALUE"""),"Bideepta Paul")</f>
        <v>Bideepta Paul</v>
      </c>
      <c r="D51" s="1" t="str">
        <f>IFERROR(__xludf.DUMMYFUNCTION("""COMPUTED_VALUE"""),"B.A. (Hons) Economics")</f>
        <v>B.A. (Hons) Economics</v>
      </c>
      <c r="E51" s="1" t="str">
        <f>IFERROR(__xludf.DUMMYFUNCTION("""COMPUTED_VALUE"""),"21/0441")</f>
        <v>21/0441</v>
      </c>
      <c r="F51" s="3">
        <f>IFERROR(__xludf.DUMMYFUNCTION("""COMPUTED_VALUE"""),8.39996196E9)</f>
        <v>8399961960</v>
      </c>
      <c r="G51" s="1" t="str">
        <f>IFERROR(__xludf.DUMMYFUNCTION("""COMPUTED_VALUE"""),"Assam")</f>
        <v>Assam</v>
      </c>
      <c r="H51" s="1" t="str">
        <f>IFERROR(__xludf.DUMMYFUNCTION("""COMPUTED_VALUE"""),"Kendriya Vidyalaya Karimganj")</f>
        <v>Kendriya Vidyalaya Karimganj</v>
      </c>
      <c r="I51" s="1" t="str">
        <f>IFERROR(__xludf.DUMMYFUNCTION("""COMPUTED_VALUE"""),"Yes")</f>
        <v>Yes</v>
      </c>
      <c r="J51" s="1" t="str">
        <f>IFERROR(__xludf.DUMMYFUNCTION("""COMPUTED_VALUE"""),"Iti Tomar")</f>
        <v>Iti Tomar</v>
      </c>
      <c r="K51" s="1" t="str">
        <f>IFERROR(__xludf.DUMMYFUNCTION("""COMPUTED_VALUE"""),"More than 6 hours")</f>
        <v>More than 6 hours</v>
      </c>
      <c r="L51" s="1" t="str">
        <f>IFERROR(__xludf.DUMMYFUNCTION("""COMPUTED_VALUE"""),"Time saved in travelling, Easy access to online study material, Convenience to outstation students")</f>
        <v>Time saved in travelling, Easy access to online study material, Convenience to outstation students</v>
      </c>
      <c r="M51" s="1" t="str">
        <f>IFERROR(__xludf.DUMMYFUNCTION("""COMPUTED_VALUE"""),"Lack of physical interaction and personal touch ‘")</f>
        <v>Lack of physical interaction and personal touch ‘</v>
      </c>
      <c r="N51" s="1">
        <f>IFERROR(__xludf.DUMMYFUNCTION("""COMPUTED_VALUE"""),8.0)</f>
        <v>8</v>
      </c>
      <c r="O51" s="1" t="str">
        <f>IFERROR(__xludf.DUMMYFUNCTION("""COMPUTED_VALUE"""),"Offline")</f>
        <v>Offline</v>
      </c>
      <c r="P51" s="1" t="str">
        <f>IFERROR(__xludf.DUMMYFUNCTION("""COMPUTED_VALUE"""),"Compulsion due to pandemic")</f>
        <v>Compulsion due to pandemic</v>
      </c>
      <c r="Q51" s="1" t="str">
        <f>IFERROR(__xludf.DUMMYFUNCTION("""COMPUTED_VALUE"""),"Yes")</f>
        <v>Yes</v>
      </c>
      <c r="R51" s="1" t="str">
        <f>IFERROR(__xludf.DUMMYFUNCTION("""COMPUTED_VALUE"""),"Yes")</f>
        <v>Yes</v>
      </c>
      <c r="S51" s="1" t="str">
        <f>IFERROR(__xludf.DUMMYFUNCTION("""COMPUTED_VALUE"""),"Yes")</f>
        <v>Yes</v>
      </c>
      <c r="T51" s="1" t="str">
        <f>IFERROR(__xludf.DUMMYFUNCTION("""COMPUTED_VALUE"""),"No")</f>
        <v>No</v>
      </c>
      <c r="U51" s="1" t="str">
        <f>IFERROR(__xludf.DUMMYFUNCTION("""COMPUTED_VALUE"""),"Yes")</f>
        <v>Yes</v>
      </c>
      <c r="V51" s="1" t="str">
        <f>IFERROR(__xludf.DUMMYFUNCTION("""COMPUTED_VALUE"""),"Offline")</f>
        <v>Offline</v>
      </c>
      <c r="W51" s="1" t="str">
        <f>IFERROR(__xludf.DUMMYFUNCTION("""COMPUTED_VALUE"""),"Yes")</f>
        <v>Yes</v>
      </c>
      <c r="X51" s="1" t="str">
        <f>IFERROR(__xludf.DUMMYFUNCTION("""COMPUTED_VALUE"""),"Yes")</f>
        <v>Yes</v>
      </c>
      <c r="Y51" s="1" t="str">
        <f>IFERROR(__xludf.DUMMYFUNCTION("""COMPUTED_VALUE"""),"Yes")</f>
        <v>Yes</v>
      </c>
      <c r="Z51" s="1" t="str">
        <f>IFERROR(__xludf.DUMMYFUNCTION("""COMPUTED_VALUE"""),"Yes")</f>
        <v>Yes</v>
      </c>
      <c r="AA51" s="1" t="str">
        <f>IFERROR(__xludf.DUMMYFUNCTION("""COMPUTED_VALUE"""),"Yes")</f>
        <v>Yes</v>
      </c>
      <c r="AB51" s="1" t="str">
        <f>IFERROR(__xludf.DUMMYFUNCTION("""COMPUTED_VALUE"""),"No. College has given enough opportunities for the holistic development of personality. ")</f>
        <v>No. College has given enough opportunities for the holistic development of personality. </v>
      </c>
      <c r="AC51" s="1" t="str">
        <f>IFERROR(__xludf.DUMMYFUNCTION("""COMPUTED_VALUE"""),"Yes sometimes there is need for guidance regarding any personal issue or a particular subject. ")</f>
        <v>Yes sometimes there is need for guidance regarding any personal issue or a particular subject. </v>
      </c>
      <c r="AD51" s="1" t="str">
        <f>IFERROR(__xludf.DUMMYFUNCTION("""COMPUTED_VALUE"""),"None")</f>
        <v>None</v>
      </c>
      <c r="AE51" s="1" t="str">
        <f>IFERROR(__xludf.DUMMYFUNCTION("""COMPUTED_VALUE"""),"Time management is the measure I used to deal with stress related to academics. Regarding stress from personal issues, I would like to share with someone else among friends or elders or parents. ")</f>
        <v>Time management is the measure I used to deal with stress related to academics. Regarding stress from personal issues, I would like to share with someone else among friends or elders or parents. </v>
      </c>
      <c r="AF51" s="1" t="str">
        <f>IFERROR(__xludf.DUMMYFUNCTION("""COMPUTED_VALUE"""),"Mild: Family members ocassionally short-tempered with one another;no physical violence.")</f>
        <v>Mild: Family members ocassionally short-tempered with one another;no physical violence.</v>
      </c>
      <c r="AG51" s="1" t="str">
        <f>IFERROR(__xludf.DUMMYFUNCTION("""COMPUTED_VALUE"""),"None")</f>
        <v>None</v>
      </c>
      <c r="AH51" s="1" t="str">
        <f>IFERROR(__xludf.DUMMYFUNCTION("""COMPUTED_VALUE"""),"Second Dose")</f>
        <v>Second Dose</v>
      </c>
      <c r="AI51" s="1" t="str">
        <f>IFERROR(__xludf.DUMMYFUNCTION("""COMPUTED_VALUE"""),"Yes")</f>
        <v>Yes</v>
      </c>
    </row>
    <row r="52">
      <c r="A52" s="2">
        <f>IFERROR(__xludf.DUMMYFUNCTION("""COMPUTED_VALUE"""),44580.516689247685)</f>
        <v>44580.51669</v>
      </c>
      <c r="B52" s="1" t="str">
        <f>IFERROR(__xludf.DUMMYFUNCTION("""COMPUTED_VALUE"""),"ananya.hooda58@gmail.com")</f>
        <v>ananya.hooda58@gmail.com</v>
      </c>
      <c r="C52" s="1" t="str">
        <f>IFERROR(__xludf.DUMMYFUNCTION("""COMPUTED_VALUE"""),"Ananya")</f>
        <v>Ananya</v>
      </c>
      <c r="D52" s="1" t="str">
        <f>IFERROR(__xludf.DUMMYFUNCTION("""COMPUTED_VALUE"""),"B.A. (Hons) Economics")</f>
        <v>B.A. (Hons) Economics</v>
      </c>
      <c r="E52" s="1" t="str">
        <f>IFERROR(__xludf.DUMMYFUNCTION("""COMPUTED_VALUE"""),"21/1190")</f>
        <v>21/1190</v>
      </c>
      <c r="F52" s="3">
        <f>IFERROR(__xludf.DUMMYFUNCTION("""COMPUTED_VALUE"""),7.737274587E9)</f>
        <v>7737274587</v>
      </c>
      <c r="G52" s="1" t="str">
        <f>IFERROR(__xludf.DUMMYFUNCTION("""COMPUTED_VALUE"""),"Gurgaon, aryana")</f>
        <v>Gurgaon, aryana</v>
      </c>
      <c r="H52" s="1" t="str">
        <f>IFERROR(__xludf.DUMMYFUNCTION("""COMPUTED_VALUE"""),"Modern Public School, Bhiwadi")</f>
        <v>Modern Public School, Bhiwadi</v>
      </c>
      <c r="I52" s="1" t="str">
        <f>IFERROR(__xludf.DUMMYFUNCTION("""COMPUTED_VALUE"""),"Yes")</f>
        <v>Yes</v>
      </c>
      <c r="J52" s="1" t="str">
        <f>IFERROR(__xludf.DUMMYFUNCTION("""COMPUTED_VALUE"""),"Miss Sonika ")</f>
        <v>Miss Sonika </v>
      </c>
      <c r="K52" s="1" t="str">
        <f>IFERROR(__xludf.DUMMYFUNCTION("""COMPUTED_VALUE"""),"4-5 hours")</f>
        <v>4-5 hours</v>
      </c>
      <c r="L52" s="1" t="str">
        <f>IFERROR(__xludf.DUMMYFUNCTION("""COMPUTED_VALUE"""),"Time saved in travelling")</f>
        <v>Time saved in travelling</v>
      </c>
      <c r="M52" s="1" t="str">
        <f>IFERROR(__xludf.DUMMYFUNCTION("""COMPUTED_VALUE"""),"Lack of physical interaction and personal touch ‘")</f>
        <v>Lack of physical interaction and personal touch ‘</v>
      </c>
      <c r="N52" s="1">
        <f>IFERROR(__xludf.DUMMYFUNCTION("""COMPUTED_VALUE"""),5.0)</f>
        <v>5</v>
      </c>
      <c r="O52" s="1" t="str">
        <f>IFERROR(__xludf.DUMMYFUNCTION("""COMPUTED_VALUE"""),"Offline")</f>
        <v>Offline</v>
      </c>
      <c r="P52" s="1" t="str">
        <f>IFERROR(__xludf.DUMMYFUNCTION("""COMPUTED_VALUE"""),"Compulsion due to pandemic")</f>
        <v>Compulsion due to pandemic</v>
      </c>
      <c r="Q52" s="1" t="str">
        <f>IFERROR(__xludf.DUMMYFUNCTION("""COMPUTED_VALUE"""),"Yes")</f>
        <v>Yes</v>
      </c>
      <c r="R52" s="1" t="str">
        <f>IFERROR(__xludf.DUMMYFUNCTION("""COMPUTED_VALUE"""),"Yes")</f>
        <v>Yes</v>
      </c>
      <c r="S52" s="1" t="str">
        <f>IFERROR(__xludf.DUMMYFUNCTION("""COMPUTED_VALUE"""),"Yes")</f>
        <v>Yes</v>
      </c>
      <c r="T52" s="1" t="str">
        <f>IFERROR(__xludf.DUMMYFUNCTION("""COMPUTED_VALUE"""),"Yes")</f>
        <v>Yes</v>
      </c>
      <c r="U52" s="1" t="str">
        <f>IFERROR(__xludf.DUMMYFUNCTION("""COMPUTED_VALUE"""),"Yes")</f>
        <v>Yes</v>
      </c>
      <c r="V52" s="1" t="str">
        <f>IFERROR(__xludf.DUMMYFUNCTION("""COMPUTED_VALUE"""),"Online")</f>
        <v>Online</v>
      </c>
      <c r="W52" s="1" t="str">
        <f>IFERROR(__xludf.DUMMYFUNCTION("""COMPUTED_VALUE"""),"No")</f>
        <v>No</v>
      </c>
      <c r="X52" s="1" t="str">
        <f>IFERROR(__xludf.DUMMYFUNCTION("""COMPUTED_VALUE"""),"Yes")</f>
        <v>Yes</v>
      </c>
      <c r="Y52" s="1" t="str">
        <f>IFERROR(__xludf.DUMMYFUNCTION("""COMPUTED_VALUE"""),"Yes")</f>
        <v>Yes</v>
      </c>
      <c r="Z52" s="1" t="str">
        <f>IFERROR(__xludf.DUMMYFUNCTION("""COMPUTED_VALUE"""),"Yes")</f>
        <v>Yes</v>
      </c>
      <c r="AA52" s="1" t="str">
        <f>IFERROR(__xludf.DUMMYFUNCTION("""COMPUTED_VALUE"""),"Yes")</f>
        <v>Yes</v>
      </c>
      <c r="AB52" s="1" t="str">
        <f>IFERROR(__xludf.DUMMYFUNCTION("""COMPUTED_VALUE"""),"Yes, I believe a lot of new socities should be developed.")</f>
        <v>Yes, I believe a lot of new socities should be developed.</v>
      </c>
      <c r="AC52" s="1" t="str">
        <f>IFERROR(__xludf.DUMMYFUNCTION("""COMPUTED_VALUE"""),"Yes, due to pandemic a lot of questions have aroused.")</f>
        <v>Yes, due to pandemic a lot of questions have aroused.</v>
      </c>
      <c r="AD5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2" s="1" t="str">
        <f>IFERROR(__xludf.DUMMYFUNCTION("""COMPUTED_VALUE"""),"Mediation and exercising helps to deal with stress a lot.")</f>
        <v>Mediation and exercising helps to deal with stress a lot.</v>
      </c>
      <c r="AF52" s="1" t="str">
        <f>IFERROR(__xludf.DUMMYFUNCTION("""COMPUTED_VALUE"""),"None")</f>
        <v>None</v>
      </c>
      <c r="AG52" s="1" t="str">
        <f>IFERROR(__xludf.DUMMYFUNCTION("""COMPUTED_VALUE"""),"None")</f>
        <v>None</v>
      </c>
      <c r="AH52" s="1" t="str">
        <f>IFERROR(__xludf.DUMMYFUNCTION("""COMPUTED_VALUE"""),"Second Dose")</f>
        <v>Second Dose</v>
      </c>
      <c r="AI52" s="1" t="str">
        <f>IFERROR(__xludf.DUMMYFUNCTION("""COMPUTED_VALUE"""),"Yes")</f>
        <v>Yes</v>
      </c>
    </row>
    <row r="53">
      <c r="A53" s="2">
        <f>IFERROR(__xludf.DUMMYFUNCTION("""COMPUTED_VALUE"""),44580.51694743056)</f>
        <v>44580.51695</v>
      </c>
      <c r="B53" s="1" t="str">
        <f>IFERROR(__xludf.DUMMYFUNCTION("""COMPUTED_VALUE"""),"sharmavrinda1122@gmail.com")</f>
        <v>sharmavrinda1122@gmail.com</v>
      </c>
      <c r="C53" s="1" t="str">
        <f>IFERROR(__xludf.DUMMYFUNCTION("""COMPUTED_VALUE"""),"Vrinda Sharma")</f>
        <v>Vrinda Sharma</v>
      </c>
      <c r="D53" s="1" t="str">
        <f>IFERROR(__xludf.DUMMYFUNCTION("""COMPUTED_VALUE"""),"B.A. (Hons) Economics")</f>
        <v>B.A. (Hons) Economics</v>
      </c>
      <c r="E53" s="1" t="str">
        <f>IFERROR(__xludf.DUMMYFUNCTION("""COMPUTED_VALUE"""),"21/1204")</f>
        <v>21/1204</v>
      </c>
      <c r="F53" s="3">
        <f>IFERROR(__xludf.DUMMYFUNCTION("""COMPUTED_VALUE"""),7.303039116E9)</f>
        <v>7303039116</v>
      </c>
      <c r="G53" s="1" t="str">
        <f>IFERROR(__xludf.DUMMYFUNCTION("""COMPUTED_VALUE"""),"ghaziabad/Uttar Pradesh")</f>
        <v>ghaziabad/Uttar Pradesh</v>
      </c>
      <c r="H53" s="1" t="str">
        <f>IFERROR(__xludf.DUMMYFUNCTION("""COMPUTED_VALUE"""),"DPS RN Extension")</f>
        <v>DPS RN Extension</v>
      </c>
      <c r="I53" s="1" t="str">
        <f>IFERROR(__xludf.DUMMYFUNCTION("""COMPUTED_VALUE"""),"No")</f>
        <v>No</v>
      </c>
      <c r="J53" s="1" t="str">
        <f>IFERROR(__xludf.DUMMYFUNCTION("""COMPUTED_VALUE"""),"Ms.Sonika")</f>
        <v>Ms.Sonika</v>
      </c>
      <c r="K53" s="1" t="str">
        <f>IFERROR(__xludf.DUMMYFUNCTION("""COMPUTED_VALUE"""),"5-6 hours")</f>
        <v>5-6 hours</v>
      </c>
      <c r="L53" s="1" t="str">
        <f>IFERROR(__xludf.DUMMYFUNCTION("""COMPUTED_VALUE"""),"Other")</f>
        <v>Other</v>
      </c>
      <c r="M53" s="1" t="str">
        <f>IFERROR(__xludf.DUMMYFUNCTION("""COMPUTED_VALUE"""),"Network related disruptions, Lack of physical interaction and personal touch ‘, Students are sometimes less involved/engaged (leave the class in between), CONCENTRATION AND DIFFERENT INTERUPTIONS")</f>
        <v>Network related disruptions, Lack of physical interaction and personal touch ‘, Students are sometimes less involved/engaged (leave the class in between), CONCENTRATION AND DIFFERENT INTERUPTIONS</v>
      </c>
      <c r="N53" s="1">
        <f>IFERROR(__xludf.DUMMYFUNCTION("""COMPUTED_VALUE"""),5.0)</f>
        <v>5</v>
      </c>
      <c r="O53" s="1" t="str">
        <f>IFERROR(__xludf.DUMMYFUNCTION("""COMPUTED_VALUE"""),"Offline")</f>
        <v>Offline</v>
      </c>
      <c r="P53" s="1" t="str">
        <f>IFERROR(__xludf.DUMMYFUNCTION("""COMPUTED_VALUE"""),"Compulsion due to pandemic")</f>
        <v>Compulsion due to pandemic</v>
      </c>
      <c r="Q53" s="1" t="str">
        <f>IFERROR(__xludf.DUMMYFUNCTION("""COMPUTED_VALUE"""),"Yes")</f>
        <v>Yes</v>
      </c>
      <c r="R53" s="1" t="str">
        <f>IFERROR(__xludf.DUMMYFUNCTION("""COMPUTED_VALUE"""),"Yes")</f>
        <v>Yes</v>
      </c>
      <c r="S53" s="1" t="str">
        <f>IFERROR(__xludf.DUMMYFUNCTION("""COMPUTED_VALUE"""),"Yes")</f>
        <v>Yes</v>
      </c>
      <c r="T53" s="1" t="str">
        <f>IFERROR(__xludf.DUMMYFUNCTION("""COMPUTED_VALUE"""),"No")</f>
        <v>No</v>
      </c>
      <c r="U53" s="1" t="str">
        <f>IFERROR(__xludf.DUMMYFUNCTION("""COMPUTED_VALUE"""),"Yes")</f>
        <v>Yes</v>
      </c>
      <c r="V53" s="1" t="str">
        <f>IFERROR(__xludf.DUMMYFUNCTION("""COMPUTED_VALUE"""),"Offline")</f>
        <v>Offline</v>
      </c>
      <c r="W53" s="1" t="str">
        <f>IFERROR(__xludf.DUMMYFUNCTION("""COMPUTED_VALUE"""),"No")</f>
        <v>No</v>
      </c>
      <c r="X53" s="1" t="str">
        <f>IFERROR(__xludf.DUMMYFUNCTION("""COMPUTED_VALUE"""),"Yes")</f>
        <v>Yes</v>
      </c>
      <c r="Y53" s="1" t="str">
        <f>IFERROR(__xludf.DUMMYFUNCTION("""COMPUTED_VALUE"""),"Yes")</f>
        <v>Yes</v>
      </c>
      <c r="Z53" s="1" t="str">
        <f>IFERROR(__xludf.DUMMYFUNCTION("""COMPUTED_VALUE"""),"Yes")</f>
        <v>Yes</v>
      </c>
      <c r="AA53" s="1" t="str">
        <f>IFERROR(__xludf.DUMMYFUNCTION("""COMPUTED_VALUE"""),"Yes")</f>
        <v>Yes</v>
      </c>
      <c r="AB53" s="1" t="str">
        <f>IFERROR(__xludf.DUMMYFUNCTION("""COMPUTED_VALUE"""),"NO")</f>
        <v>NO</v>
      </c>
      <c r="AC53" s="1" t="str">
        <f>IFERROR(__xludf.DUMMYFUNCTION("""COMPUTED_VALUE"""),"NO")</f>
        <v>NO</v>
      </c>
      <c r="AD5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3" s="1" t="str">
        <f>IFERROR(__xludf.DUMMYFUNCTION("""COMPUTED_VALUE"""),"DOING SOMETHING I LIKE")</f>
        <v>DOING SOMETHING I LIKE</v>
      </c>
      <c r="AF53" s="1" t="str">
        <f>IFERROR(__xludf.DUMMYFUNCTION("""COMPUTED_VALUE"""),"Mild: Family members ocassionally short-tempered with one another;no physical violence.")</f>
        <v>Mild: Family members ocassionally short-tempered with one another;no physical violence.</v>
      </c>
      <c r="AG53" s="1" t="str">
        <f>IFERROR(__xludf.DUMMYFUNCTION("""COMPUTED_VALUE"""),"Mild: Symptoms effectively managed at home")</f>
        <v>Mild: Symptoms effectively managed at home</v>
      </c>
      <c r="AH53" s="1" t="str">
        <f>IFERROR(__xludf.DUMMYFUNCTION("""COMPUTED_VALUE"""),"Second Dose")</f>
        <v>Second Dose</v>
      </c>
      <c r="AI53" s="1" t="str">
        <f>IFERROR(__xludf.DUMMYFUNCTION("""COMPUTED_VALUE"""),"Yes")</f>
        <v>Yes</v>
      </c>
    </row>
    <row r="54">
      <c r="A54" s="2">
        <f>IFERROR(__xludf.DUMMYFUNCTION("""COMPUTED_VALUE"""),44580.517034097225)</f>
        <v>44580.51703</v>
      </c>
      <c r="B54" s="1" t="str">
        <f>IFERROR(__xludf.DUMMYFUNCTION("""COMPUTED_VALUE"""),"siya.sharma2805@gmail.com")</f>
        <v>siya.sharma2805@gmail.com</v>
      </c>
      <c r="C54" s="1" t="str">
        <f>IFERROR(__xludf.DUMMYFUNCTION("""COMPUTED_VALUE"""),"Siya Sharma")</f>
        <v>Siya Sharma</v>
      </c>
      <c r="D54" s="1" t="str">
        <f>IFERROR(__xludf.DUMMYFUNCTION("""COMPUTED_VALUE"""),"B.A. (Hons) Economics")</f>
        <v>B.A. (Hons) Economics</v>
      </c>
      <c r="E54" s="1" t="str">
        <f>IFERROR(__xludf.DUMMYFUNCTION("""COMPUTED_VALUE"""),"21/1184")</f>
        <v>21/1184</v>
      </c>
      <c r="F54" s="3">
        <f>IFERROR(__xludf.DUMMYFUNCTION("""COMPUTED_VALUE"""),9.811057765E9)</f>
        <v>9811057765</v>
      </c>
      <c r="G54" s="1" t="str">
        <f>IFERROR(__xludf.DUMMYFUNCTION("""COMPUTED_VALUE"""),"Noida/ Uttar Pradesh")</f>
        <v>Noida/ Uttar Pradesh</v>
      </c>
      <c r="H54" s="1" t="str">
        <f>IFERROR(__xludf.DUMMYFUNCTION("""COMPUTED_VALUE"""),"Apeejay School, NOIDA")</f>
        <v>Apeejay School, NOIDA</v>
      </c>
      <c r="I54" s="1" t="str">
        <f>IFERROR(__xludf.DUMMYFUNCTION("""COMPUTED_VALUE"""),"Yes")</f>
        <v>Yes</v>
      </c>
      <c r="J54" s="1" t="str">
        <f>IFERROR(__xludf.DUMMYFUNCTION("""COMPUTED_VALUE"""),"Ms. Sonika")</f>
        <v>Ms. Sonika</v>
      </c>
      <c r="K54" s="1" t="str">
        <f>IFERROR(__xludf.DUMMYFUNCTION("""COMPUTED_VALUE"""),"More than 6 hours")</f>
        <v>More than 6 hours</v>
      </c>
      <c r="L54" s="1" t="str">
        <f>IFERROR(__xludf.DUMMYFUNCTION("""COMPUTED_VALUE"""),"Time saved in travelling, Convenience to outstation students")</f>
        <v>Time saved in travelling, Convenience to outstation students</v>
      </c>
      <c r="M54"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4" s="1">
        <f>IFERROR(__xludf.DUMMYFUNCTION("""COMPUTED_VALUE"""),3.0)</f>
        <v>3</v>
      </c>
      <c r="O54" s="1" t="str">
        <f>IFERROR(__xludf.DUMMYFUNCTION("""COMPUTED_VALUE"""),"Blended Learning (both)")</f>
        <v>Blended Learning (both)</v>
      </c>
      <c r="P54" s="1" t="str">
        <f>IFERROR(__xludf.DUMMYFUNCTION("""COMPUTED_VALUE"""),"Compulsion due to pandemic")</f>
        <v>Compulsion due to pandemic</v>
      </c>
      <c r="Q54" s="1" t="str">
        <f>IFERROR(__xludf.DUMMYFUNCTION("""COMPUTED_VALUE"""),"Yes")</f>
        <v>Yes</v>
      </c>
      <c r="R54" s="1" t="str">
        <f>IFERROR(__xludf.DUMMYFUNCTION("""COMPUTED_VALUE"""),"Yes")</f>
        <v>Yes</v>
      </c>
      <c r="S54" s="1" t="str">
        <f>IFERROR(__xludf.DUMMYFUNCTION("""COMPUTED_VALUE"""),"Yes")</f>
        <v>Yes</v>
      </c>
      <c r="T54" s="1" t="str">
        <f>IFERROR(__xludf.DUMMYFUNCTION("""COMPUTED_VALUE"""),"No")</f>
        <v>No</v>
      </c>
      <c r="U54" s="1" t="str">
        <f>IFERROR(__xludf.DUMMYFUNCTION("""COMPUTED_VALUE"""),"Yes")</f>
        <v>Yes</v>
      </c>
      <c r="V54" s="1" t="str">
        <f>IFERROR(__xludf.DUMMYFUNCTION("""COMPUTED_VALUE"""),"Offline")</f>
        <v>Offline</v>
      </c>
      <c r="W54" s="1" t="str">
        <f>IFERROR(__xludf.DUMMYFUNCTION("""COMPUTED_VALUE"""),"No")</f>
        <v>No</v>
      </c>
      <c r="X54" s="1" t="str">
        <f>IFERROR(__xludf.DUMMYFUNCTION("""COMPUTED_VALUE"""),"No")</f>
        <v>No</v>
      </c>
      <c r="Y54" s="1" t="str">
        <f>IFERROR(__xludf.DUMMYFUNCTION("""COMPUTED_VALUE"""),"Yes")</f>
        <v>Yes</v>
      </c>
      <c r="Z54" s="1" t="str">
        <f>IFERROR(__xludf.DUMMYFUNCTION("""COMPUTED_VALUE"""),"Yes")</f>
        <v>Yes</v>
      </c>
      <c r="AA54" s="1" t="str">
        <f>IFERROR(__xludf.DUMMYFUNCTION("""COMPUTED_VALUE"""),"No")</f>
        <v>No</v>
      </c>
      <c r="AB54" s="1"/>
      <c r="AC54" s="1" t="str">
        <f>IFERROR(__xludf.DUMMYFUNCTION("""COMPUTED_VALUE"""),"Yes.")</f>
        <v>Yes.</v>
      </c>
      <c r="AD54"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54" s="1" t="str">
        <f>IFERROR(__xludf.DUMMYFUNCTION("""COMPUTED_VALUE"""),"Nothing currently.")</f>
        <v>Nothing currently.</v>
      </c>
      <c r="AF54" s="1" t="str">
        <f>IFERROR(__xludf.DUMMYFUNCTION("""COMPUTED_VALUE"""),"Mild: Family members ocassionally short-tempered with one another;no physical violence.")</f>
        <v>Mild: Family members ocassionally short-tempered with one another;no physical violence.</v>
      </c>
      <c r="AG54" s="1" t="str">
        <f>IFERROR(__xludf.DUMMYFUNCTION("""COMPUTED_VALUE"""),"None")</f>
        <v>None</v>
      </c>
      <c r="AH54" s="1" t="str">
        <f>IFERROR(__xludf.DUMMYFUNCTION("""COMPUTED_VALUE"""),"Second Dose")</f>
        <v>Second Dose</v>
      </c>
      <c r="AI54" s="1" t="str">
        <f>IFERROR(__xludf.DUMMYFUNCTION("""COMPUTED_VALUE"""),"No")</f>
        <v>No</v>
      </c>
    </row>
    <row r="55">
      <c r="A55" s="2">
        <f>IFERROR(__xludf.DUMMYFUNCTION("""COMPUTED_VALUE"""),44580.51732922454)</f>
        <v>44580.51733</v>
      </c>
      <c r="B55" s="1" t="str">
        <f>IFERROR(__xludf.DUMMYFUNCTION("""COMPUTED_VALUE"""),"malikankita501@gmail.com")</f>
        <v>malikankita501@gmail.com</v>
      </c>
      <c r="C55" s="1" t="str">
        <f>IFERROR(__xludf.DUMMYFUNCTION("""COMPUTED_VALUE"""),"Ankita Malik")</f>
        <v>Ankita Malik</v>
      </c>
      <c r="D55" s="1" t="str">
        <f>IFERROR(__xludf.DUMMYFUNCTION("""COMPUTED_VALUE"""),"B.A. (Hons) Economics")</f>
        <v>B.A. (Hons) Economics</v>
      </c>
      <c r="E55" s="1" t="str">
        <f>IFERROR(__xludf.DUMMYFUNCTION("""COMPUTED_VALUE"""),"21/0419")</f>
        <v>21/0419</v>
      </c>
      <c r="F55" s="3">
        <f>IFERROR(__xludf.DUMMYFUNCTION("""COMPUTED_VALUE"""),7.015197723E9)</f>
        <v>7015197723</v>
      </c>
      <c r="G55" s="1" t="str">
        <f>IFERROR(__xludf.DUMMYFUNCTION("""COMPUTED_VALUE"""),"Bahadurgarh, Haryana")</f>
        <v>Bahadurgarh, Haryana</v>
      </c>
      <c r="H55" s="1" t="str">
        <f>IFERROR(__xludf.DUMMYFUNCTION("""COMPUTED_VALUE"""),"SR Century Public School, Bahadurgarh, Haryana")</f>
        <v>SR Century Public School, Bahadurgarh, Haryana</v>
      </c>
      <c r="I55" s="1" t="str">
        <f>IFERROR(__xludf.DUMMYFUNCTION("""COMPUTED_VALUE"""),"Yes")</f>
        <v>Yes</v>
      </c>
      <c r="J55" s="1" t="str">
        <f>IFERROR(__xludf.DUMMYFUNCTION("""COMPUTED_VALUE"""),"Dr. Manjeet kaur")</f>
        <v>Dr. Manjeet kaur</v>
      </c>
      <c r="K55" s="1" t="str">
        <f>IFERROR(__xludf.DUMMYFUNCTION("""COMPUTED_VALUE"""),"More than 6 hours")</f>
        <v>More than 6 hours</v>
      </c>
      <c r="L55" s="1" t="str">
        <f>IFERROR(__xludf.DUMMYFUNCTION("""COMPUTED_VALUE"""),"Time saved in travelling")</f>
        <v>Time saved in travelling</v>
      </c>
      <c r="M55" s="1" t="str">
        <f>IFERROR(__xludf.DUMMYFUNCTION("""COMPUTED_VALUE"""),"Network related disruptions, Lack of physical interaction and personal touch ‘, Students are sometimes less involved/engaged (leave the class in between), No proper environment for taking class online")</f>
        <v>Network related disruptions, Lack of physical interaction and personal touch ‘, Students are sometimes less involved/engaged (leave the class in between), No proper environment for taking class online</v>
      </c>
      <c r="N55" s="1">
        <f>IFERROR(__xludf.DUMMYFUNCTION("""COMPUTED_VALUE"""),6.0)</f>
        <v>6</v>
      </c>
      <c r="O55" s="1" t="str">
        <f>IFERROR(__xludf.DUMMYFUNCTION("""COMPUTED_VALUE"""),"Blended Learning (both)")</f>
        <v>Blended Learning (both)</v>
      </c>
      <c r="P55" s="1" t="str">
        <f>IFERROR(__xludf.DUMMYFUNCTION("""COMPUTED_VALUE"""),"Not Satisfactory")</f>
        <v>Not Satisfactory</v>
      </c>
      <c r="Q55" s="1" t="str">
        <f>IFERROR(__xludf.DUMMYFUNCTION("""COMPUTED_VALUE"""),"Yes")</f>
        <v>Yes</v>
      </c>
      <c r="R55" s="1" t="str">
        <f>IFERROR(__xludf.DUMMYFUNCTION("""COMPUTED_VALUE"""),"Yes")</f>
        <v>Yes</v>
      </c>
      <c r="S55" s="1" t="str">
        <f>IFERROR(__xludf.DUMMYFUNCTION("""COMPUTED_VALUE"""),"Yes")</f>
        <v>Yes</v>
      </c>
      <c r="T55" s="1" t="str">
        <f>IFERROR(__xludf.DUMMYFUNCTION("""COMPUTED_VALUE"""),"No")</f>
        <v>No</v>
      </c>
      <c r="U55" s="1" t="str">
        <f>IFERROR(__xludf.DUMMYFUNCTION("""COMPUTED_VALUE"""),"Yes")</f>
        <v>Yes</v>
      </c>
      <c r="V55" s="1" t="str">
        <f>IFERROR(__xludf.DUMMYFUNCTION("""COMPUTED_VALUE"""),"Online")</f>
        <v>Online</v>
      </c>
      <c r="W55" s="1" t="str">
        <f>IFERROR(__xludf.DUMMYFUNCTION("""COMPUTED_VALUE"""),"No")</f>
        <v>No</v>
      </c>
      <c r="X55" s="1" t="str">
        <f>IFERROR(__xludf.DUMMYFUNCTION("""COMPUTED_VALUE"""),"Yes")</f>
        <v>Yes</v>
      </c>
      <c r="Y55" s="1" t="str">
        <f>IFERROR(__xludf.DUMMYFUNCTION("""COMPUTED_VALUE"""),"Yes")</f>
        <v>Yes</v>
      </c>
      <c r="Z55" s="1" t="str">
        <f>IFERROR(__xludf.DUMMYFUNCTION("""COMPUTED_VALUE"""),"Yes")</f>
        <v>Yes</v>
      </c>
      <c r="AA55" s="1" t="str">
        <f>IFERROR(__xludf.DUMMYFUNCTION("""COMPUTED_VALUE"""),"Yes")</f>
        <v>Yes</v>
      </c>
      <c r="AB55" s="1" t="str">
        <f>IFERROR(__xludf.DUMMYFUNCTION("""COMPUTED_VALUE"""),"Reopen the college atleast for 2 days a week")</f>
        <v>Reopen the college atleast for 2 days a week</v>
      </c>
      <c r="AC55" s="1" t="str">
        <f>IFERROR(__xludf.DUMMYFUNCTION("""COMPUTED_VALUE"""),"Yes")</f>
        <v>Yes</v>
      </c>
      <c r="AD5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5" s="1" t="str">
        <f>IFERROR(__xludf.DUMMYFUNCTION("""COMPUTED_VALUE"""),"Watch motivational videos and positive thoughts ")</f>
        <v>Watch motivational videos and positive thoughts </v>
      </c>
      <c r="AF55"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55" s="1" t="str">
        <f>IFERROR(__xludf.DUMMYFUNCTION("""COMPUTED_VALUE"""),"None")</f>
        <v>None</v>
      </c>
      <c r="AH55" s="1" t="str">
        <f>IFERROR(__xludf.DUMMYFUNCTION("""COMPUTED_VALUE"""),"Second Dose")</f>
        <v>Second Dose</v>
      </c>
      <c r="AI55" s="1" t="str">
        <f>IFERROR(__xludf.DUMMYFUNCTION("""COMPUTED_VALUE"""),"Yes")</f>
        <v>Yes</v>
      </c>
    </row>
    <row r="56">
      <c r="A56" s="2">
        <f>IFERROR(__xludf.DUMMYFUNCTION("""COMPUTED_VALUE"""),44580.51743480324)</f>
        <v>44580.51743</v>
      </c>
      <c r="B56" s="1" t="str">
        <f>IFERROR(__xludf.DUMMYFUNCTION("""COMPUTED_VALUE"""),"gunjanak13@gmail.com")</f>
        <v>gunjanak13@gmail.com</v>
      </c>
      <c r="C56" s="1" t="str">
        <f>IFERROR(__xludf.DUMMYFUNCTION("""COMPUTED_VALUE"""),"Gunjan kaushik")</f>
        <v>Gunjan kaushik</v>
      </c>
      <c r="D56" s="1" t="str">
        <f>IFERROR(__xludf.DUMMYFUNCTION("""COMPUTED_VALUE"""),"B.A. (Hons) Economics")</f>
        <v>B.A. (Hons) Economics</v>
      </c>
      <c r="E56" s="1" t="str">
        <f>IFERROR(__xludf.DUMMYFUNCTION("""COMPUTED_VALUE"""),"21/1376")</f>
        <v>21/1376</v>
      </c>
      <c r="F56" s="3">
        <f>IFERROR(__xludf.DUMMYFUNCTION("""COMPUTED_VALUE"""),8.44870209E9)</f>
        <v>8448702090</v>
      </c>
      <c r="G56" s="1" t="str">
        <f>IFERROR(__xludf.DUMMYFUNCTION("""COMPUTED_VALUE"""),"South West")</f>
        <v>South West</v>
      </c>
      <c r="H56" s="1" t="str">
        <f>IFERROR(__xludf.DUMMYFUNCTION("""COMPUTED_VALUE"""),"Andhra education society ")</f>
        <v>Andhra education society </v>
      </c>
      <c r="I56" s="1" t="str">
        <f>IFERROR(__xludf.DUMMYFUNCTION("""COMPUTED_VALUE"""),"No")</f>
        <v>No</v>
      </c>
      <c r="J56" s="1" t="str">
        <f>IFERROR(__xludf.DUMMYFUNCTION("""COMPUTED_VALUE"""),"Abhishek ")</f>
        <v>Abhishek </v>
      </c>
      <c r="K56" s="1" t="str">
        <f>IFERROR(__xludf.DUMMYFUNCTION("""COMPUTED_VALUE"""),"4-5 hours")</f>
        <v>4-5 hours</v>
      </c>
      <c r="L56" s="1" t="str">
        <f>IFERROR(__xludf.DUMMYFUNCTION("""COMPUTED_VALUE"""),"Time saved in travelling, Easy access to online study material")</f>
        <v>Time saved in travelling, Easy access to online study material</v>
      </c>
      <c r="M5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6" s="1">
        <f>IFERROR(__xludf.DUMMYFUNCTION("""COMPUTED_VALUE"""),5.0)</f>
        <v>5</v>
      </c>
      <c r="O56" s="1" t="str">
        <f>IFERROR(__xludf.DUMMYFUNCTION("""COMPUTED_VALUE"""),"Blended Learning (both)")</f>
        <v>Blended Learning (both)</v>
      </c>
      <c r="P56" s="1" t="str">
        <f>IFERROR(__xludf.DUMMYFUNCTION("""COMPUTED_VALUE"""),"Compulsion due to pandemic")</f>
        <v>Compulsion due to pandemic</v>
      </c>
      <c r="Q56" s="1" t="str">
        <f>IFERROR(__xludf.DUMMYFUNCTION("""COMPUTED_VALUE"""),"Yes")</f>
        <v>Yes</v>
      </c>
      <c r="R56" s="1" t="str">
        <f>IFERROR(__xludf.DUMMYFUNCTION("""COMPUTED_VALUE"""),"No")</f>
        <v>No</v>
      </c>
      <c r="S56" s="1" t="str">
        <f>IFERROR(__xludf.DUMMYFUNCTION("""COMPUTED_VALUE"""),"Yes")</f>
        <v>Yes</v>
      </c>
      <c r="T56" s="1" t="str">
        <f>IFERROR(__xludf.DUMMYFUNCTION("""COMPUTED_VALUE"""),"No")</f>
        <v>No</v>
      </c>
      <c r="U56" s="1" t="str">
        <f>IFERROR(__xludf.DUMMYFUNCTION("""COMPUTED_VALUE"""),"Yes")</f>
        <v>Yes</v>
      </c>
      <c r="V56" s="1" t="str">
        <f>IFERROR(__xludf.DUMMYFUNCTION("""COMPUTED_VALUE"""),"Offline")</f>
        <v>Offline</v>
      </c>
      <c r="W56" s="1" t="str">
        <f>IFERROR(__xludf.DUMMYFUNCTION("""COMPUTED_VALUE"""),"No")</f>
        <v>No</v>
      </c>
      <c r="X56" s="1" t="str">
        <f>IFERROR(__xludf.DUMMYFUNCTION("""COMPUTED_VALUE"""),"Yes")</f>
        <v>Yes</v>
      </c>
      <c r="Y56" s="1" t="str">
        <f>IFERROR(__xludf.DUMMYFUNCTION("""COMPUTED_VALUE"""),"Yes")</f>
        <v>Yes</v>
      </c>
      <c r="Z56" s="1" t="str">
        <f>IFERROR(__xludf.DUMMYFUNCTION("""COMPUTED_VALUE"""),"Yes")</f>
        <v>Yes</v>
      </c>
      <c r="AA56" s="1" t="str">
        <f>IFERROR(__xludf.DUMMYFUNCTION("""COMPUTED_VALUE"""),"Yes")</f>
        <v>Yes</v>
      </c>
      <c r="AB56" s="1"/>
      <c r="AC56" s="1" t="str">
        <f>IFERROR(__xludf.DUMMYFUNCTION("""COMPUTED_VALUE"""),"Yes i had felt the need of guidance when I was in 12 th standard ")</f>
        <v>Yes i had felt the need of guidance when I was in 12 th standard </v>
      </c>
      <c r="AD5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6" s="1" t="str">
        <f>IFERROR(__xludf.DUMMYFUNCTION("""COMPUTED_VALUE"""),"Singing song , interaction with nature , dancing these are the measures that cheeres me up ")</f>
        <v>Singing song , interaction with nature , dancing these are the measures that cheeres me up </v>
      </c>
      <c r="AF56" s="1" t="str">
        <f>IFERROR(__xludf.DUMMYFUNCTION("""COMPUTED_VALUE"""),"Mild: Family members ocassionally short-tempered with one another;no physical violence.")</f>
        <v>Mild: Family members ocassionally short-tempered with one another;no physical violence.</v>
      </c>
      <c r="AG56" s="1" t="str">
        <f>IFERROR(__xludf.DUMMYFUNCTION("""COMPUTED_VALUE"""),"None")</f>
        <v>None</v>
      </c>
      <c r="AH56" s="1" t="str">
        <f>IFERROR(__xludf.DUMMYFUNCTION("""COMPUTED_VALUE"""),"Second Dose")</f>
        <v>Second Dose</v>
      </c>
      <c r="AI56" s="1" t="str">
        <f>IFERROR(__xludf.DUMMYFUNCTION("""COMPUTED_VALUE"""),"Yes")</f>
        <v>Yes</v>
      </c>
    </row>
    <row r="57">
      <c r="A57" s="2">
        <f>IFERROR(__xludf.DUMMYFUNCTION("""COMPUTED_VALUE"""),44580.51757025463)</f>
        <v>44580.51757</v>
      </c>
      <c r="B57" s="1" t="str">
        <f>IFERROR(__xludf.DUMMYFUNCTION("""COMPUTED_VALUE"""),"shrutigoyal462@gmail.com")</f>
        <v>shrutigoyal462@gmail.com</v>
      </c>
      <c r="C57" s="1" t="str">
        <f>IFERROR(__xludf.DUMMYFUNCTION("""COMPUTED_VALUE"""),"Shruti Goyal ")</f>
        <v>Shruti Goyal </v>
      </c>
      <c r="D57" s="1" t="str">
        <f>IFERROR(__xludf.DUMMYFUNCTION("""COMPUTED_VALUE"""),"B.A. (Hons) Economics")</f>
        <v>B.A. (Hons) Economics</v>
      </c>
      <c r="E57" s="1" t="str">
        <f>IFERROR(__xludf.DUMMYFUNCTION("""COMPUTED_VALUE"""),"21/1370")</f>
        <v>21/1370</v>
      </c>
      <c r="F57" s="3">
        <f>IFERROR(__xludf.DUMMYFUNCTION("""COMPUTED_VALUE"""),8.799720686E9)</f>
        <v>8799720686</v>
      </c>
      <c r="G57" s="1" t="str">
        <f>IFERROR(__xludf.DUMMYFUNCTION("""COMPUTED_VALUE"""),"Delhi ")</f>
        <v>Delhi </v>
      </c>
      <c r="H57" s="1" t="str">
        <f>IFERROR(__xludf.DUMMYFUNCTION("""COMPUTED_VALUE"""),"Neo convent sr sec school")</f>
        <v>Neo convent sr sec school</v>
      </c>
      <c r="I57" s="1" t="str">
        <f>IFERROR(__xludf.DUMMYFUNCTION("""COMPUTED_VALUE"""),"Yes")</f>
        <v>Yes</v>
      </c>
      <c r="J57" s="1" t="str">
        <f>IFERROR(__xludf.DUMMYFUNCTION("""COMPUTED_VALUE"""),"Mr. Abhishek Jaiswal sir ")</f>
        <v>Mr. Abhishek Jaiswal sir </v>
      </c>
      <c r="K57" s="1" t="str">
        <f>IFERROR(__xludf.DUMMYFUNCTION("""COMPUTED_VALUE"""),"More than 6 hours")</f>
        <v>More than 6 hours</v>
      </c>
      <c r="L57" s="1" t="str">
        <f>IFERROR(__xludf.DUMMYFUNCTION("""COMPUTED_VALUE"""),"Time saved in travelling")</f>
        <v>Time saved in travelling</v>
      </c>
      <c r="M57" s="1" t="str">
        <f>IFERROR(__xludf.DUMMYFUNCTION("""COMPUTED_VALUE"""),"Lack of physical interaction and personal touch ‘")</f>
        <v>Lack of physical interaction and personal touch ‘</v>
      </c>
      <c r="N57" s="1">
        <f>IFERROR(__xludf.DUMMYFUNCTION("""COMPUTED_VALUE"""),6.0)</f>
        <v>6</v>
      </c>
      <c r="O57" s="1" t="str">
        <f>IFERROR(__xludf.DUMMYFUNCTION("""COMPUTED_VALUE"""),"Offline")</f>
        <v>Offline</v>
      </c>
      <c r="P57" s="1" t="str">
        <f>IFERROR(__xludf.DUMMYFUNCTION("""COMPUTED_VALUE"""),"Satisfactory")</f>
        <v>Satisfactory</v>
      </c>
      <c r="Q57" s="1" t="str">
        <f>IFERROR(__xludf.DUMMYFUNCTION("""COMPUTED_VALUE"""),"Yes")</f>
        <v>Yes</v>
      </c>
      <c r="R57" s="1" t="str">
        <f>IFERROR(__xludf.DUMMYFUNCTION("""COMPUTED_VALUE"""),"Yes")</f>
        <v>Yes</v>
      </c>
      <c r="S57" s="1" t="str">
        <f>IFERROR(__xludf.DUMMYFUNCTION("""COMPUTED_VALUE"""),"Yes")</f>
        <v>Yes</v>
      </c>
      <c r="T57" s="1" t="str">
        <f>IFERROR(__xludf.DUMMYFUNCTION("""COMPUTED_VALUE"""),"Yes")</f>
        <v>Yes</v>
      </c>
      <c r="U57" s="1" t="str">
        <f>IFERROR(__xludf.DUMMYFUNCTION("""COMPUTED_VALUE"""),"Yes")</f>
        <v>Yes</v>
      </c>
      <c r="V57" s="1" t="str">
        <f>IFERROR(__xludf.DUMMYFUNCTION("""COMPUTED_VALUE"""),"Offline")</f>
        <v>Offline</v>
      </c>
      <c r="W57" s="1" t="str">
        <f>IFERROR(__xludf.DUMMYFUNCTION("""COMPUTED_VALUE"""),"No")</f>
        <v>No</v>
      </c>
      <c r="X57" s="1" t="str">
        <f>IFERROR(__xludf.DUMMYFUNCTION("""COMPUTED_VALUE"""),"Yes")</f>
        <v>Yes</v>
      </c>
      <c r="Y57" s="1" t="str">
        <f>IFERROR(__xludf.DUMMYFUNCTION("""COMPUTED_VALUE"""),"Yes")</f>
        <v>Yes</v>
      </c>
      <c r="Z57" s="1" t="str">
        <f>IFERROR(__xludf.DUMMYFUNCTION("""COMPUTED_VALUE"""),"Yes")</f>
        <v>Yes</v>
      </c>
      <c r="AA57" s="1" t="str">
        <f>IFERROR(__xludf.DUMMYFUNCTION("""COMPUTED_VALUE"""),"Yes")</f>
        <v>Yes</v>
      </c>
      <c r="AB57" s="1" t="str">
        <f>IFERROR(__xludf.DUMMYFUNCTION("""COMPUTED_VALUE"""),"No")</f>
        <v>No</v>
      </c>
      <c r="AC57" s="1" t="str">
        <f>IFERROR(__xludf.DUMMYFUNCTION("""COMPUTED_VALUE"""),"No")</f>
        <v>No</v>
      </c>
      <c r="AD5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7" s="1" t="str">
        <f>IFERROR(__xludf.DUMMYFUNCTION("""COMPUTED_VALUE"""),"Meditation and yoga ")</f>
        <v>Meditation and yoga </v>
      </c>
      <c r="AF57" s="1" t="str">
        <f>IFERROR(__xludf.DUMMYFUNCTION("""COMPUTED_VALUE"""),"None")</f>
        <v>None</v>
      </c>
      <c r="AG57" s="1" t="str">
        <f>IFERROR(__xludf.DUMMYFUNCTION("""COMPUTED_VALUE"""),"None")</f>
        <v>None</v>
      </c>
      <c r="AH57" s="1" t="str">
        <f>IFERROR(__xludf.DUMMYFUNCTION("""COMPUTED_VALUE"""),"Second Dose")</f>
        <v>Second Dose</v>
      </c>
      <c r="AI57" s="1" t="str">
        <f>IFERROR(__xludf.DUMMYFUNCTION("""COMPUTED_VALUE"""),"Yes")</f>
        <v>Yes</v>
      </c>
    </row>
    <row r="58">
      <c r="A58" s="2">
        <f>IFERROR(__xludf.DUMMYFUNCTION("""COMPUTED_VALUE"""),44580.51784303241)</f>
        <v>44580.51784</v>
      </c>
      <c r="B58" s="1" t="str">
        <f>IFERROR(__xludf.DUMMYFUNCTION("""COMPUTED_VALUE"""),"zunaira3900@gmail.com")</f>
        <v>zunaira3900@gmail.com</v>
      </c>
      <c r="C58" s="1" t="str">
        <f>IFERROR(__xludf.DUMMYFUNCTION("""COMPUTED_VALUE"""),"Zunaira Siddiqui")</f>
        <v>Zunaira Siddiqui</v>
      </c>
      <c r="D58" s="1" t="str">
        <f>IFERROR(__xludf.DUMMYFUNCTION("""COMPUTED_VALUE"""),"B.A. (Hons) Economics")</f>
        <v>B.A. (Hons) Economics</v>
      </c>
      <c r="E58" s="1" t="str">
        <f>IFERROR(__xludf.DUMMYFUNCTION("""COMPUTED_VALUE"""),"21/1400")</f>
        <v>21/1400</v>
      </c>
      <c r="F58" s="3">
        <f>IFERROR(__xludf.DUMMYFUNCTION("""COMPUTED_VALUE"""),8.178282991E9)</f>
        <v>8178282991</v>
      </c>
      <c r="G58" s="1" t="str">
        <f>IFERROR(__xludf.DUMMYFUNCTION("""COMPUTED_VALUE"""),"Ghaziabad,UP")</f>
        <v>Ghaziabad,UP</v>
      </c>
      <c r="H58" s="1" t="str">
        <f>IFERROR(__xludf.DUMMYFUNCTION("""COMPUTED_VALUE"""),"Flora dale Sr secondary school")</f>
        <v>Flora dale Sr secondary school</v>
      </c>
      <c r="I58" s="1" t="str">
        <f>IFERROR(__xludf.DUMMYFUNCTION("""COMPUTED_VALUE"""),"Yes")</f>
        <v>Yes</v>
      </c>
      <c r="J58" s="1" t="str">
        <f>IFERROR(__xludf.DUMMYFUNCTION("""COMPUTED_VALUE"""),"Mr.Abhishek")</f>
        <v>Mr.Abhishek</v>
      </c>
      <c r="K58" s="1" t="str">
        <f>IFERROR(__xludf.DUMMYFUNCTION("""COMPUTED_VALUE"""),"5-6 hours")</f>
        <v>5-6 hours</v>
      </c>
      <c r="L58" s="1" t="str">
        <f>IFERROR(__xludf.DUMMYFUNCTION("""COMPUTED_VALUE"""),"Time saved in travelling")</f>
        <v>Time saved in travelling</v>
      </c>
      <c r="M58" s="1" t="str">
        <f>IFERROR(__xludf.DUMMYFUNCTION("""COMPUTED_VALUE"""),"Lack of physical interaction and personal touch ‘")</f>
        <v>Lack of physical interaction and personal touch ‘</v>
      </c>
      <c r="N58" s="1">
        <f>IFERROR(__xludf.DUMMYFUNCTION("""COMPUTED_VALUE"""),1.0)</f>
        <v>1</v>
      </c>
      <c r="O58" s="1" t="str">
        <f>IFERROR(__xludf.DUMMYFUNCTION("""COMPUTED_VALUE"""),"Offline")</f>
        <v>Offline</v>
      </c>
      <c r="P58" s="1" t="str">
        <f>IFERROR(__xludf.DUMMYFUNCTION("""COMPUTED_VALUE"""),"Not Satisfactory")</f>
        <v>Not Satisfactory</v>
      </c>
      <c r="Q58" s="1" t="str">
        <f>IFERROR(__xludf.DUMMYFUNCTION("""COMPUTED_VALUE"""),"Yes")</f>
        <v>Yes</v>
      </c>
      <c r="R58" s="1" t="str">
        <f>IFERROR(__xludf.DUMMYFUNCTION("""COMPUTED_VALUE"""),"Yes")</f>
        <v>Yes</v>
      </c>
      <c r="S58" s="1" t="str">
        <f>IFERROR(__xludf.DUMMYFUNCTION("""COMPUTED_VALUE"""),"Yes")</f>
        <v>Yes</v>
      </c>
      <c r="T58" s="1" t="str">
        <f>IFERROR(__xludf.DUMMYFUNCTION("""COMPUTED_VALUE"""),"Yes")</f>
        <v>Yes</v>
      </c>
      <c r="U58" s="1" t="str">
        <f>IFERROR(__xludf.DUMMYFUNCTION("""COMPUTED_VALUE"""),"Yes")</f>
        <v>Yes</v>
      </c>
      <c r="V58" s="1" t="str">
        <f>IFERROR(__xludf.DUMMYFUNCTION("""COMPUTED_VALUE"""),"Online")</f>
        <v>Online</v>
      </c>
      <c r="W58" s="1" t="str">
        <f>IFERROR(__xludf.DUMMYFUNCTION("""COMPUTED_VALUE"""),"Yes")</f>
        <v>Yes</v>
      </c>
      <c r="X58" s="1" t="str">
        <f>IFERROR(__xludf.DUMMYFUNCTION("""COMPUTED_VALUE"""),"No")</f>
        <v>No</v>
      </c>
      <c r="Y58" s="1" t="str">
        <f>IFERROR(__xludf.DUMMYFUNCTION("""COMPUTED_VALUE"""),"Yes")</f>
        <v>Yes</v>
      </c>
      <c r="Z58" s="1" t="str">
        <f>IFERROR(__xludf.DUMMYFUNCTION("""COMPUTED_VALUE"""),"Yes")</f>
        <v>Yes</v>
      </c>
      <c r="AA58" s="1" t="str">
        <f>IFERROR(__xludf.DUMMYFUNCTION("""COMPUTED_VALUE"""),"No")</f>
        <v>No</v>
      </c>
      <c r="AB58" s="1" t="str">
        <f>IFERROR(__xludf.DUMMYFUNCTION("""COMPUTED_VALUE"""),"Yes. Please make some interesting society for those children who do not have any good skills.Make a society which provides us the various opportunities for our holistic development.")</f>
        <v>Yes. Please make some interesting society for those children who do not have any good skills.Make a society which provides us the various opportunities for our holistic development.</v>
      </c>
      <c r="AC58" s="1" t="str">
        <f>IFERROR(__xludf.DUMMYFUNCTION("""COMPUTED_VALUE"""),"Yes always!")</f>
        <v>Yes always!</v>
      </c>
      <c r="AD58"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58" s="1" t="str">
        <f>IFERROR(__xludf.DUMMYFUNCTION("""COMPUTED_VALUE"""),"I got stress by taking online classes continuously.So to deal with stress I usually prefer to play guitar and to go for a walk.")</f>
        <v>I got stress by taking online classes continuously.So to deal with stress I usually prefer to play guitar and to go for a walk.</v>
      </c>
      <c r="AF58" s="1" t="str">
        <f>IFERROR(__xludf.DUMMYFUNCTION("""COMPUTED_VALUE"""),"None")</f>
        <v>None</v>
      </c>
      <c r="AG58" s="1" t="str">
        <f>IFERROR(__xludf.DUMMYFUNCTION("""COMPUTED_VALUE"""),"None")</f>
        <v>None</v>
      </c>
      <c r="AH58" s="1" t="str">
        <f>IFERROR(__xludf.DUMMYFUNCTION("""COMPUTED_VALUE"""),"First Dose")</f>
        <v>First Dose</v>
      </c>
      <c r="AI58" s="1" t="str">
        <f>IFERROR(__xludf.DUMMYFUNCTION("""COMPUTED_VALUE"""),"Yes")</f>
        <v>Yes</v>
      </c>
    </row>
    <row r="59">
      <c r="A59" s="2">
        <f>IFERROR(__xludf.DUMMYFUNCTION("""COMPUTED_VALUE"""),44580.51808739583)</f>
        <v>44580.51809</v>
      </c>
      <c r="B59" s="1" t="str">
        <f>IFERROR(__xludf.DUMMYFUNCTION("""COMPUTED_VALUE"""),"akshita1251@gmail.com")</f>
        <v>akshita1251@gmail.com</v>
      </c>
      <c r="C59" s="1" t="str">
        <f>IFERROR(__xludf.DUMMYFUNCTION("""COMPUTED_VALUE"""),"Akshita punia")</f>
        <v>Akshita punia</v>
      </c>
      <c r="D59" s="1" t="str">
        <f>IFERROR(__xludf.DUMMYFUNCTION("""COMPUTED_VALUE"""),"B.A. (Hons) Economics")</f>
        <v>B.A. (Hons) Economics</v>
      </c>
      <c r="E59" s="1" t="str">
        <f>IFERROR(__xludf.DUMMYFUNCTION("""COMPUTED_VALUE"""),"21/1251")</f>
        <v>21/1251</v>
      </c>
      <c r="F59" s="3">
        <f>IFERROR(__xludf.DUMMYFUNCTION("""COMPUTED_VALUE"""),8.377824213E9)</f>
        <v>8377824213</v>
      </c>
      <c r="G59" s="1" t="str">
        <f>IFERROR(__xludf.DUMMYFUNCTION("""COMPUTED_VALUE"""),"South West Delhi")</f>
        <v>South West Delhi</v>
      </c>
      <c r="H59" s="1" t="str">
        <f>IFERROR(__xludf.DUMMYFUNCTION("""COMPUTED_VALUE"""),"Vandana international school")</f>
        <v>Vandana international school</v>
      </c>
      <c r="I59" s="1" t="str">
        <f>IFERROR(__xludf.DUMMYFUNCTION("""COMPUTED_VALUE"""),"Yes")</f>
        <v>Yes</v>
      </c>
      <c r="J59" s="1" t="str">
        <f>IFERROR(__xludf.DUMMYFUNCTION("""COMPUTED_VALUE"""),"Vaishali")</f>
        <v>Vaishali</v>
      </c>
      <c r="K59" s="1" t="str">
        <f>IFERROR(__xludf.DUMMYFUNCTION("""COMPUTED_VALUE"""),"5-6 hours")</f>
        <v>5-6 hours</v>
      </c>
      <c r="L59" s="1" t="str">
        <f>IFERROR(__xludf.DUMMYFUNCTION("""COMPUTED_VALUE"""),"Time saved in travelling")</f>
        <v>Time saved in travelling</v>
      </c>
      <c r="M59" s="1" t="str">
        <f>IFERROR(__xludf.DUMMYFUNCTION("""COMPUTED_VALUE"""),"Network related disruptions, Lack of physical interaction and personal touch ‘")</f>
        <v>Network related disruptions, Lack of physical interaction and personal touch ‘</v>
      </c>
      <c r="N59" s="1">
        <f>IFERROR(__xludf.DUMMYFUNCTION("""COMPUTED_VALUE"""),6.0)</f>
        <v>6</v>
      </c>
      <c r="O59" s="1" t="str">
        <f>IFERROR(__xludf.DUMMYFUNCTION("""COMPUTED_VALUE"""),"Offline")</f>
        <v>Offline</v>
      </c>
      <c r="P59" s="1" t="str">
        <f>IFERROR(__xludf.DUMMYFUNCTION("""COMPUTED_VALUE"""),"Compulsion due to pandemic")</f>
        <v>Compulsion due to pandemic</v>
      </c>
      <c r="Q59" s="1" t="str">
        <f>IFERROR(__xludf.DUMMYFUNCTION("""COMPUTED_VALUE"""),"Yes")</f>
        <v>Yes</v>
      </c>
      <c r="R59" s="1" t="str">
        <f>IFERROR(__xludf.DUMMYFUNCTION("""COMPUTED_VALUE"""),"Yes")</f>
        <v>Yes</v>
      </c>
      <c r="S59" s="1" t="str">
        <f>IFERROR(__xludf.DUMMYFUNCTION("""COMPUTED_VALUE"""),"Yes")</f>
        <v>Yes</v>
      </c>
      <c r="T59" s="1" t="str">
        <f>IFERROR(__xludf.DUMMYFUNCTION("""COMPUTED_VALUE"""),"Yes")</f>
        <v>Yes</v>
      </c>
      <c r="U59" s="1" t="str">
        <f>IFERROR(__xludf.DUMMYFUNCTION("""COMPUTED_VALUE"""),"Yes")</f>
        <v>Yes</v>
      </c>
      <c r="V59" s="1" t="str">
        <f>IFERROR(__xludf.DUMMYFUNCTION("""COMPUTED_VALUE"""),"Online")</f>
        <v>Online</v>
      </c>
      <c r="W59" s="1" t="str">
        <f>IFERROR(__xludf.DUMMYFUNCTION("""COMPUTED_VALUE"""),"No")</f>
        <v>No</v>
      </c>
      <c r="X59" s="1" t="str">
        <f>IFERROR(__xludf.DUMMYFUNCTION("""COMPUTED_VALUE"""),"Yes")</f>
        <v>Yes</v>
      </c>
      <c r="Y59" s="1" t="str">
        <f>IFERROR(__xludf.DUMMYFUNCTION("""COMPUTED_VALUE"""),"Yes")</f>
        <v>Yes</v>
      </c>
      <c r="Z59" s="1" t="str">
        <f>IFERROR(__xludf.DUMMYFUNCTION("""COMPUTED_VALUE"""),"Yes")</f>
        <v>Yes</v>
      </c>
      <c r="AA59" s="1" t="str">
        <f>IFERROR(__xludf.DUMMYFUNCTION("""COMPUTED_VALUE"""),"Yes")</f>
        <v>Yes</v>
      </c>
      <c r="AB59" s="1" t="str">
        <f>IFERROR(__xludf.DUMMYFUNCTION("""COMPUTED_VALUE"""),"Nothing")</f>
        <v>Nothing</v>
      </c>
      <c r="AC59" s="1" t="str">
        <f>IFERROR(__xludf.DUMMYFUNCTION("""COMPUTED_VALUE"""),"No")</f>
        <v>No</v>
      </c>
      <c r="AD5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9" s="1" t="str">
        <f>IFERROR(__xludf.DUMMYFUNCTION("""COMPUTED_VALUE"""),"Meditation")</f>
        <v>Meditation</v>
      </c>
      <c r="AF59" s="1" t="str">
        <f>IFERROR(__xludf.DUMMYFUNCTION("""COMPUTED_VALUE"""),"Mild: Family members ocassionally short-tempered with one another;no physical violence.")</f>
        <v>Mild: Family members ocassionally short-tempered with one another;no physical violence.</v>
      </c>
      <c r="AG59" s="1" t="str">
        <f>IFERROR(__xludf.DUMMYFUNCTION("""COMPUTED_VALUE"""),"None")</f>
        <v>None</v>
      </c>
      <c r="AH59" s="1" t="str">
        <f>IFERROR(__xludf.DUMMYFUNCTION("""COMPUTED_VALUE"""),"Second Dose")</f>
        <v>Second Dose</v>
      </c>
      <c r="AI59" s="1" t="str">
        <f>IFERROR(__xludf.DUMMYFUNCTION("""COMPUTED_VALUE"""),"Yes")</f>
        <v>Yes</v>
      </c>
    </row>
    <row r="60">
      <c r="A60" s="2">
        <f>IFERROR(__xludf.DUMMYFUNCTION("""COMPUTED_VALUE"""),44580.519500625)</f>
        <v>44580.5195</v>
      </c>
      <c r="B60" s="1" t="str">
        <f>IFERROR(__xludf.DUMMYFUNCTION("""COMPUTED_VALUE"""),"jindalnandini03@gmail.com")</f>
        <v>jindalnandini03@gmail.com</v>
      </c>
      <c r="C60" s="1" t="str">
        <f>IFERROR(__xludf.DUMMYFUNCTION("""COMPUTED_VALUE"""),"Nandini jindal")</f>
        <v>Nandini jindal</v>
      </c>
      <c r="D60" s="1" t="str">
        <f>IFERROR(__xludf.DUMMYFUNCTION("""COMPUTED_VALUE"""),"B.A. (Hons) Economics")</f>
        <v>B.A. (Hons) Economics</v>
      </c>
      <c r="E60" s="1" t="str">
        <f>IFERROR(__xludf.DUMMYFUNCTION("""COMPUTED_VALUE"""),"21/1185")</f>
        <v>21/1185</v>
      </c>
      <c r="F60" s="3">
        <f>IFERROR(__xludf.DUMMYFUNCTION("""COMPUTED_VALUE"""),8.26796527E9)</f>
        <v>8267965270</v>
      </c>
      <c r="G60" s="1" t="str">
        <f>IFERROR(__xludf.DUMMYFUNCTION("""COMPUTED_VALUE"""),"Chandpur/Uttar pradesh")</f>
        <v>Chandpur/Uttar pradesh</v>
      </c>
      <c r="H60" s="1" t="str">
        <f>IFERROR(__xludf.DUMMYFUNCTION("""COMPUTED_VALUE"""),"Aadharshila 'the school'")</f>
        <v>Aadharshila 'the school'</v>
      </c>
      <c r="I60" s="1" t="str">
        <f>IFERROR(__xludf.DUMMYFUNCTION("""COMPUTED_VALUE"""),"Yes")</f>
        <v>Yes</v>
      </c>
      <c r="J60" s="1" t="str">
        <f>IFERROR(__xludf.DUMMYFUNCTION("""COMPUTED_VALUE"""),"Ms. Sonika")</f>
        <v>Ms. Sonika</v>
      </c>
      <c r="K60" s="1" t="str">
        <f>IFERROR(__xludf.DUMMYFUNCTION("""COMPUTED_VALUE"""),"5-6 hours")</f>
        <v>5-6 hours</v>
      </c>
      <c r="L60" s="1" t="str">
        <f>IFERROR(__xludf.DUMMYFUNCTION("""COMPUTED_VALUE"""),"Time saved in travelling")</f>
        <v>Time saved in travelling</v>
      </c>
      <c r="M60" s="1" t="str">
        <f>IFERROR(__xludf.DUMMYFUNCTION("""COMPUTED_VALUE"""),"Network related disruptions, Lack of physical interaction and personal touch ‘, Students are sometimes less involved/engaged (leave the class in between), Teachers sometimes don't contribute their best")</f>
        <v>Network related disruptions, Lack of physical interaction and personal touch ‘, Students are sometimes less involved/engaged (leave the class in between), Teachers sometimes don't contribute their best</v>
      </c>
      <c r="N60" s="1">
        <f>IFERROR(__xludf.DUMMYFUNCTION("""COMPUTED_VALUE"""),5.0)</f>
        <v>5</v>
      </c>
      <c r="O60" s="1" t="str">
        <f>IFERROR(__xludf.DUMMYFUNCTION("""COMPUTED_VALUE"""),"Blended Learning (both)")</f>
        <v>Blended Learning (both)</v>
      </c>
      <c r="P60" s="1" t="str">
        <f>IFERROR(__xludf.DUMMYFUNCTION("""COMPUTED_VALUE"""),"Not Satisfactory")</f>
        <v>Not Satisfactory</v>
      </c>
      <c r="Q60" s="1" t="str">
        <f>IFERROR(__xludf.DUMMYFUNCTION("""COMPUTED_VALUE"""),"Yes")</f>
        <v>Yes</v>
      </c>
      <c r="R60" s="1" t="str">
        <f>IFERROR(__xludf.DUMMYFUNCTION("""COMPUTED_VALUE"""),"Yes")</f>
        <v>Yes</v>
      </c>
      <c r="S60" s="1" t="str">
        <f>IFERROR(__xludf.DUMMYFUNCTION("""COMPUTED_VALUE"""),"No")</f>
        <v>No</v>
      </c>
      <c r="T60" s="1" t="str">
        <f>IFERROR(__xludf.DUMMYFUNCTION("""COMPUTED_VALUE"""),"No")</f>
        <v>No</v>
      </c>
      <c r="U60" s="1" t="str">
        <f>IFERROR(__xludf.DUMMYFUNCTION("""COMPUTED_VALUE"""),"Yes")</f>
        <v>Yes</v>
      </c>
      <c r="V60" s="1" t="str">
        <f>IFERROR(__xludf.DUMMYFUNCTION("""COMPUTED_VALUE"""),"Online")</f>
        <v>Online</v>
      </c>
      <c r="W60" s="1" t="str">
        <f>IFERROR(__xludf.DUMMYFUNCTION("""COMPUTED_VALUE"""),"No")</f>
        <v>No</v>
      </c>
      <c r="X60" s="1" t="str">
        <f>IFERROR(__xludf.DUMMYFUNCTION("""COMPUTED_VALUE"""),"No")</f>
        <v>No</v>
      </c>
      <c r="Y60" s="1" t="str">
        <f>IFERROR(__xludf.DUMMYFUNCTION("""COMPUTED_VALUE"""),"No")</f>
        <v>No</v>
      </c>
      <c r="Z60" s="1" t="str">
        <f>IFERROR(__xludf.DUMMYFUNCTION("""COMPUTED_VALUE"""),"Yes")</f>
        <v>Yes</v>
      </c>
      <c r="AA60" s="1" t="str">
        <f>IFERROR(__xludf.DUMMYFUNCTION("""COMPUTED_VALUE"""),"No")</f>
        <v>No</v>
      </c>
      <c r="AB60" s="1"/>
      <c r="AC60" s="1" t="str">
        <f>IFERROR(__xludf.DUMMYFUNCTION("""COMPUTED_VALUE"""),"Yes")</f>
        <v>Yes</v>
      </c>
      <c r="AD60"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60" s="1" t="str">
        <f>IFERROR(__xludf.DUMMYFUNCTION("""COMPUTED_VALUE"""),"I don't know what to do")</f>
        <v>I don't know what to do</v>
      </c>
      <c r="AF60" s="1" t="str">
        <f>IFERROR(__xludf.DUMMYFUNCTION("""COMPUTED_VALUE"""),"None")</f>
        <v>None</v>
      </c>
      <c r="AG60" s="1" t="str">
        <f>IFERROR(__xludf.DUMMYFUNCTION("""COMPUTED_VALUE"""),"Mild: Symptoms effectively managed at home")</f>
        <v>Mild: Symptoms effectively managed at home</v>
      </c>
      <c r="AH60" s="1" t="str">
        <f>IFERROR(__xludf.DUMMYFUNCTION("""COMPUTED_VALUE"""),"Second Dose")</f>
        <v>Second Dose</v>
      </c>
      <c r="AI60" s="1" t="str">
        <f>IFERROR(__xludf.DUMMYFUNCTION("""COMPUTED_VALUE"""),"No")</f>
        <v>No</v>
      </c>
    </row>
    <row r="61">
      <c r="A61" s="2">
        <f>IFERROR(__xludf.DUMMYFUNCTION("""COMPUTED_VALUE"""),44580.51952709491)</f>
        <v>44580.51953</v>
      </c>
      <c r="B61" s="1" t="str">
        <f>IFERROR(__xludf.DUMMYFUNCTION("""COMPUTED_VALUE"""),"mavishikha2@gmail.com")</f>
        <v>mavishikha2@gmail.com</v>
      </c>
      <c r="C61" s="1" t="str">
        <f>IFERROR(__xludf.DUMMYFUNCTION("""COMPUTED_VALUE"""),"Deepshikha mavi")</f>
        <v>Deepshikha mavi</v>
      </c>
      <c r="D61" s="1" t="str">
        <f>IFERROR(__xludf.DUMMYFUNCTION("""COMPUTED_VALUE"""),"B.A. (Hons) Economics")</f>
        <v>B.A. (Hons) Economics</v>
      </c>
      <c r="E61" s="1" t="str">
        <f>IFERROR(__xludf.DUMMYFUNCTION("""COMPUTED_VALUE"""),"21/1593")</f>
        <v>21/1593</v>
      </c>
      <c r="F61" s="3">
        <f>IFERROR(__xludf.DUMMYFUNCTION("""COMPUTED_VALUE"""),9.625864843E9)</f>
        <v>9625864843</v>
      </c>
      <c r="G61" s="1" t="str">
        <f>IFERROR(__xludf.DUMMYFUNCTION("""COMPUTED_VALUE"""),"Greater Noida")</f>
        <v>Greater Noida</v>
      </c>
      <c r="H61" s="1" t="str">
        <f>IFERROR(__xludf.DUMMYFUNCTION("""COMPUTED_VALUE"""),"Bharat ram global school")</f>
        <v>Bharat ram global school</v>
      </c>
      <c r="I61" s="1" t="str">
        <f>IFERROR(__xludf.DUMMYFUNCTION("""COMPUTED_VALUE"""),"Yes")</f>
        <v>Yes</v>
      </c>
      <c r="J61" s="1" t="str">
        <f>IFERROR(__xludf.DUMMYFUNCTION("""COMPUTED_VALUE"""),"Dr.mamta marvaha  and dr charu goel ")</f>
        <v>Dr.mamta marvaha  and dr charu goel </v>
      </c>
      <c r="K61" s="1" t="str">
        <f>IFERROR(__xludf.DUMMYFUNCTION("""COMPUTED_VALUE"""),"4-5 hours")</f>
        <v>4-5 hours</v>
      </c>
      <c r="L61" s="1" t="str">
        <f>IFERROR(__xludf.DUMMYFUNCTION("""COMPUTED_VALUE"""),"Time saved in travelling")</f>
        <v>Time saved in travelling</v>
      </c>
      <c r="M61" s="1" t="str">
        <f>IFERROR(__xludf.DUMMYFUNCTION("""COMPUTED_VALUE"""),"Lack of physical interaction and personal touch ‘")</f>
        <v>Lack of physical interaction and personal touch ‘</v>
      </c>
      <c r="N61" s="1">
        <f>IFERROR(__xludf.DUMMYFUNCTION("""COMPUTED_VALUE"""),3.0)</f>
        <v>3</v>
      </c>
      <c r="O61" s="1" t="str">
        <f>IFERROR(__xludf.DUMMYFUNCTION("""COMPUTED_VALUE"""),"Blended Learning (both)")</f>
        <v>Blended Learning (both)</v>
      </c>
      <c r="P61" s="1" t="str">
        <f>IFERROR(__xludf.DUMMYFUNCTION("""COMPUTED_VALUE"""),"Not Satisfactory")</f>
        <v>Not Satisfactory</v>
      </c>
      <c r="Q61" s="1" t="str">
        <f>IFERROR(__xludf.DUMMYFUNCTION("""COMPUTED_VALUE"""),"Yes")</f>
        <v>Yes</v>
      </c>
      <c r="R61" s="1" t="str">
        <f>IFERROR(__xludf.DUMMYFUNCTION("""COMPUTED_VALUE"""),"Yes")</f>
        <v>Yes</v>
      </c>
      <c r="S61" s="1" t="str">
        <f>IFERROR(__xludf.DUMMYFUNCTION("""COMPUTED_VALUE"""),"Yes")</f>
        <v>Yes</v>
      </c>
      <c r="T61" s="1" t="str">
        <f>IFERROR(__xludf.DUMMYFUNCTION("""COMPUTED_VALUE"""),"Yes")</f>
        <v>Yes</v>
      </c>
      <c r="U61" s="1" t="str">
        <f>IFERROR(__xludf.DUMMYFUNCTION("""COMPUTED_VALUE"""),"Yes")</f>
        <v>Yes</v>
      </c>
      <c r="V61" s="1" t="str">
        <f>IFERROR(__xludf.DUMMYFUNCTION("""COMPUTED_VALUE"""),"Offline")</f>
        <v>Offline</v>
      </c>
      <c r="W61" s="1" t="str">
        <f>IFERROR(__xludf.DUMMYFUNCTION("""COMPUTED_VALUE"""),"Yes")</f>
        <v>Yes</v>
      </c>
      <c r="X61" s="1" t="str">
        <f>IFERROR(__xludf.DUMMYFUNCTION("""COMPUTED_VALUE"""),"No")</f>
        <v>No</v>
      </c>
      <c r="Y61" s="1" t="str">
        <f>IFERROR(__xludf.DUMMYFUNCTION("""COMPUTED_VALUE"""),"Yes")</f>
        <v>Yes</v>
      </c>
      <c r="Z61" s="1" t="str">
        <f>IFERROR(__xludf.DUMMYFUNCTION("""COMPUTED_VALUE"""),"Yes")</f>
        <v>Yes</v>
      </c>
      <c r="AA61" s="1" t="str">
        <f>IFERROR(__xludf.DUMMYFUNCTION("""COMPUTED_VALUE"""),"Yes")</f>
        <v>Yes</v>
      </c>
      <c r="AB61" s="1"/>
      <c r="AC61" s="1" t="str">
        <f>IFERROR(__xludf.DUMMYFUNCTION("""COMPUTED_VALUE"""),"Yes")</f>
        <v>Yes</v>
      </c>
      <c r="AD61"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61" s="1" t="str">
        <f>IFERROR(__xludf.DUMMYFUNCTION("""COMPUTED_VALUE"""),"Try to spend sometime with myself like. Doing things which makes me happy")</f>
        <v>Try to spend sometime with myself like. Doing things which makes me happy</v>
      </c>
      <c r="AF61" s="1" t="str">
        <f>IFERROR(__xludf.DUMMYFUNCTION("""COMPUTED_VALUE"""),"Mild: Family members ocassionally short-tempered with one another;no physical violence.")</f>
        <v>Mild: Family members ocassionally short-tempered with one another;no physical violence.</v>
      </c>
      <c r="AG61" s="1" t="str">
        <f>IFERROR(__xludf.DUMMYFUNCTION("""COMPUTED_VALUE"""),"Mild: Symptoms effectively managed at home")</f>
        <v>Mild: Symptoms effectively managed at home</v>
      </c>
      <c r="AH61" s="1" t="str">
        <f>IFERROR(__xludf.DUMMYFUNCTION("""COMPUTED_VALUE"""),"Second Dose")</f>
        <v>Second Dose</v>
      </c>
      <c r="AI61" s="1" t="str">
        <f>IFERROR(__xludf.DUMMYFUNCTION("""COMPUTED_VALUE"""),"Yes")</f>
        <v>Yes</v>
      </c>
    </row>
    <row r="62">
      <c r="A62" s="2">
        <f>IFERROR(__xludf.DUMMYFUNCTION("""COMPUTED_VALUE"""),44580.51957460648)</f>
        <v>44580.51957</v>
      </c>
      <c r="B62" s="1" t="str">
        <f>IFERROR(__xludf.DUMMYFUNCTION("""COMPUTED_VALUE"""),"imkhushi605@gmail.com")</f>
        <v>imkhushi605@gmail.com</v>
      </c>
      <c r="C62" s="1" t="str">
        <f>IFERROR(__xludf.DUMMYFUNCTION("""COMPUTED_VALUE"""),"Khushi")</f>
        <v>Khushi</v>
      </c>
      <c r="D62" s="1" t="str">
        <f>IFERROR(__xludf.DUMMYFUNCTION("""COMPUTED_VALUE"""),"B.A. (Hons) Economics")</f>
        <v>B.A. (Hons) Economics</v>
      </c>
      <c r="E62" s="1" t="str">
        <f>IFERROR(__xludf.DUMMYFUNCTION("""COMPUTED_VALUE"""),"21/0415")</f>
        <v>21/0415</v>
      </c>
      <c r="F62" s="3">
        <f>IFERROR(__xludf.DUMMYFUNCTION("""COMPUTED_VALUE"""),7.404545591E9)</f>
        <v>7404545591</v>
      </c>
      <c r="G62" s="1" t="str">
        <f>IFERROR(__xludf.DUMMYFUNCTION("""COMPUTED_VALUE"""),"Haryana")</f>
        <v>Haryana</v>
      </c>
      <c r="H62" s="1" t="str">
        <f>IFERROR(__xludf.DUMMYFUNCTION("""COMPUTED_VALUE"""),"GSKV No1 Narela Delhi")</f>
        <v>GSKV No1 Narela Delhi</v>
      </c>
      <c r="I62" s="1" t="str">
        <f>IFERROR(__xludf.DUMMYFUNCTION("""COMPUTED_VALUE"""),"No")</f>
        <v>No</v>
      </c>
      <c r="J62" s="1" t="str">
        <f>IFERROR(__xludf.DUMMYFUNCTION("""COMPUTED_VALUE"""),"Manjeet mam")</f>
        <v>Manjeet mam</v>
      </c>
      <c r="K62" s="1" t="str">
        <f>IFERROR(__xludf.DUMMYFUNCTION("""COMPUTED_VALUE"""),"More than 6 hours")</f>
        <v>More than 6 hours</v>
      </c>
      <c r="L62" s="1" t="str">
        <f>IFERROR(__xludf.DUMMYFUNCTION("""COMPUTED_VALUE"""),"Time saved in travelling, Other")</f>
        <v>Time saved in travelling, Other</v>
      </c>
      <c r="M62" s="1" t="str">
        <f>IFERROR(__xludf.DUMMYFUNCTION("""COMPUTED_VALUE"""),"Network related disruptions, Lack of physical interaction and personal touch ‘")</f>
        <v>Network related disruptions, Lack of physical interaction and personal touch ‘</v>
      </c>
      <c r="N62" s="1">
        <f>IFERROR(__xludf.DUMMYFUNCTION("""COMPUTED_VALUE"""),9.0)</f>
        <v>9</v>
      </c>
      <c r="O62" s="1" t="str">
        <f>IFERROR(__xludf.DUMMYFUNCTION("""COMPUTED_VALUE"""),"Online")</f>
        <v>Online</v>
      </c>
      <c r="P62" s="1" t="str">
        <f>IFERROR(__xludf.DUMMYFUNCTION("""COMPUTED_VALUE"""),"Satisfactory")</f>
        <v>Satisfactory</v>
      </c>
      <c r="Q62" s="1" t="str">
        <f>IFERROR(__xludf.DUMMYFUNCTION("""COMPUTED_VALUE"""),"Yes")</f>
        <v>Yes</v>
      </c>
      <c r="R62" s="1" t="str">
        <f>IFERROR(__xludf.DUMMYFUNCTION("""COMPUTED_VALUE"""),"Yes")</f>
        <v>Yes</v>
      </c>
      <c r="S62" s="1" t="str">
        <f>IFERROR(__xludf.DUMMYFUNCTION("""COMPUTED_VALUE"""),"Yes")</f>
        <v>Yes</v>
      </c>
      <c r="T62" s="1" t="str">
        <f>IFERROR(__xludf.DUMMYFUNCTION("""COMPUTED_VALUE"""),"No")</f>
        <v>No</v>
      </c>
      <c r="U62" s="1" t="str">
        <f>IFERROR(__xludf.DUMMYFUNCTION("""COMPUTED_VALUE"""),"No")</f>
        <v>No</v>
      </c>
      <c r="V62" s="1" t="str">
        <f>IFERROR(__xludf.DUMMYFUNCTION("""COMPUTED_VALUE"""),"Offline")</f>
        <v>Offline</v>
      </c>
      <c r="W62" s="1" t="str">
        <f>IFERROR(__xludf.DUMMYFUNCTION("""COMPUTED_VALUE"""),"No")</f>
        <v>No</v>
      </c>
      <c r="X62" s="1" t="str">
        <f>IFERROR(__xludf.DUMMYFUNCTION("""COMPUTED_VALUE"""),"Yes")</f>
        <v>Yes</v>
      </c>
      <c r="Y62" s="1" t="str">
        <f>IFERROR(__xludf.DUMMYFUNCTION("""COMPUTED_VALUE"""),"Yes")</f>
        <v>Yes</v>
      </c>
      <c r="Z62" s="1" t="str">
        <f>IFERROR(__xludf.DUMMYFUNCTION("""COMPUTED_VALUE"""),"Yes")</f>
        <v>Yes</v>
      </c>
      <c r="AA62" s="1" t="str">
        <f>IFERROR(__xludf.DUMMYFUNCTION("""COMPUTED_VALUE"""),"No")</f>
        <v>No</v>
      </c>
      <c r="AB62" s="1" t="str">
        <f>IFERROR(__xludf.DUMMYFUNCTION("""COMPUTED_VALUE"""),"Yes i want the college to spread more information about extra curricular activities and about societies on whatsapp. Also provide better facilities regarding library.")</f>
        <v>Yes i want the college to spread more information about extra curricular activities and about societies on whatsapp. Also provide better facilities regarding library.</v>
      </c>
      <c r="AC62" s="1" t="str">
        <f>IFERROR(__xludf.DUMMYFUNCTION("""COMPUTED_VALUE"""),"Yes")</f>
        <v>Yes</v>
      </c>
      <c r="AD6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2" s="1" t="str">
        <f>IFERROR(__xludf.DUMMYFUNCTION("""COMPUTED_VALUE"""),"Listen to motivational music.")</f>
        <v>Listen to motivational music.</v>
      </c>
      <c r="AF62" s="1" t="str">
        <f>IFERROR(__xludf.DUMMYFUNCTION("""COMPUTED_VALUE"""),"None")</f>
        <v>None</v>
      </c>
      <c r="AG62" s="1"/>
      <c r="AH62" s="1" t="str">
        <f>IFERROR(__xludf.DUMMYFUNCTION("""COMPUTED_VALUE"""),"None")</f>
        <v>None</v>
      </c>
      <c r="AI62" s="1" t="str">
        <f>IFERROR(__xludf.DUMMYFUNCTION("""COMPUTED_VALUE"""),"Yes")</f>
        <v>Yes</v>
      </c>
    </row>
    <row r="63">
      <c r="A63" s="2">
        <f>IFERROR(__xludf.DUMMYFUNCTION("""COMPUTED_VALUE"""),44580.51962994214)</f>
        <v>44580.51963</v>
      </c>
      <c r="B63" s="1" t="str">
        <f>IFERROR(__xludf.DUMMYFUNCTION("""COMPUTED_VALUE"""),"nishthanarula05@gmail.com")</f>
        <v>nishthanarula05@gmail.com</v>
      </c>
      <c r="C63" s="1" t="str">
        <f>IFERROR(__xludf.DUMMYFUNCTION("""COMPUTED_VALUE"""),"NISHTHA NARULA")</f>
        <v>NISHTHA NARULA</v>
      </c>
      <c r="D63" s="1" t="str">
        <f>IFERROR(__xludf.DUMMYFUNCTION("""COMPUTED_VALUE"""),"B.A. (Hons) Economics")</f>
        <v>B.A. (Hons) Economics</v>
      </c>
      <c r="E63" s="1" t="str">
        <f>IFERROR(__xludf.DUMMYFUNCTION("""COMPUTED_VALUE"""),"21/1323")</f>
        <v>21/1323</v>
      </c>
      <c r="F63" s="3">
        <f>IFERROR(__xludf.DUMMYFUNCTION("""COMPUTED_VALUE"""),9.717434956E9)</f>
        <v>9717434956</v>
      </c>
      <c r="G63" s="1" t="str">
        <f>IFERROR(__xludf.DUMMYFUNCTION("""COMPUTED_VALUE"""),"NEW DELHI ")</f>
        <v>NEW DELHI </v>
      </c>
      <c r="H63" s="1" t="str">
        <f>IFERROR(__xludf.DUMMYFUNCTION("""COMPUTED_VALUE"""),"Ramakrishna . Senior. Secondary . School ")</f>
        <v>Ramakrishna . Senior. Secondary . School </v>
      </c>
      <c r="I63" s="1" t="str">
        <f>IFERROR(__xludf.DUMMYFUNCTION("""COMPUTED_VALUE"""),"Yes")</f>
        <v>Yes</v>
      </c>
      <c r="J63" s="1" t="str">
        <f>IFERROR(__xludf.DUMMYFUNCTION("""COMPUTED_VALUE"""),"Mr. Abhishek ")</f>
        <v>Mr. Abhishek </v>
      </c>
      <c r="K63" s="1" t="str">
        <f>IFERROR(__xludf.DUMMYFUNCTION("""COMPUTED_VALUE"""),"5-6 hours")</f>
        <v>5-6 hours</v>
      </c>
      <c r="L63" s="1" t="str">
        <f>IFERROR(__xludf.DUMMYFUNCTION("""COMPUTED_VALUE"""),"Time saved in travelling, Easy access to online study material, Other")</f>
        <v>Time saved in travelling, Easy access to online study material, Other</v>
      </c>
      <c r="M63" s="1" t="str">
        <f>IFERROR(__xludf.DUMMYFUNCTION("""COMPUTED_VALUE"""),"Network related disruptions, Lack of physical interaction and personal touch ‘")</f>
        <v>Network related disruptions, Lack of physical interaction and personal touch ‘</v>
      </c>
      <c r="N63" s="1">
        <f>IFERROR(__xludf.DUMMYFUNCTION("""COMPUTED_VALUE"""),8.0)</f>
        <v>8</v>
      </c>
      <c r="O63" s="1" t="str">
        <f>IFERROR(__xludf.DUMMYFUNCTION("""COMPUTED_VALUE"""),"Blended Learning (both)")</f>
        <v>Blended Learning (both)</v>
      </c>
      <c r="P63" s="1" t="str">
        <f>IFERROR(__xludf.DUMMYFUNCTION("""COMPUTED_VALUE"""),"Satisfactory")</f>
        <v>Satisfactory</v>
      </c>
      <c r="Q63" s="1" t="str">
        <f>IFERROR(__xludf.DUMMYFUNCTION("""COMPUTED_VALUE"""),"Yes")</f>
        <v>Yes</v>
      </c>
      <c r="R63" s="1" t="str">
        <f>IFERROR(__xludf.DUMMYFUNCTION("""COMPUTED_VALUE"""),"Yes")</f>
        <v>Yes</v>
      </c>
      <c r="S63" s="1" t="str">
        <f>IFERROR(__xludf.DUMMYFUNCTION("""COMPUTED_VALUE"""),"Yes")</f>
        <v>Yes</v>
      </c>
      <c r="T63" s="1" t="str">
        <f>IFERROR(__xludf.DUMMYFUNCTION("""COMPUTED_VALUE"""),"Yes")</f>
        <v>Yes</v>
      </c>
      <c r="U63" s="1" t="str">
        <f>IFERROR(__xludf.DUMMYFUNCTION("""COMPUTED_VALUE"""),"Yes")</f>
        <v>Yes</v>
      </c>
      <c r="V63" s="1" t="str">
        <f>IFERROR(__xludf.DUMMYFUNCTION("""COMPUTED_VALUE"""),"Offline")</f>
        <v>Offline</v>
      </c>
      <c r="W63" s="1" t="str">
        <f>IFERROR(__xludf.DUMMYFUNCTION("""COMPUTED_VALUE"""),"No")</f>
        <v>No</v>
      </c>
      <c r="X63" s="1" t="str">
        <f>IFERROR(__xludf.DUMMYFUNCTION("""COMPUTED_VALUE"""),"Yes")</f>
        <v>Yes</v>
      </c>
      <c r="Y63" s="1"/>
      <c r="Z63" s="1" t="str">
        <f>IFERROR(__xludf.DUMMYFUNCTION("""COMPUTED_VALUE"""),"Yes")</f>
        <v>Yes</v>
      </c>
      <c r="AA63" s="1" t="str">
        <f>IFERROR(__xludf.DUMMYFUNCTION("""COMPUTED_VALUE"""),"No")</f>
        <v>No</v>
      </c>
      <c r="AB63" s="1"/>
      <c r="AC63" s="1"/>
      <c r="AD6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3" s="1"/>
      <c r="AF63" s="1" t="str">
        <f>IFERROR(__xludf.DUMMYFUNCTION("""COMPUTED_VALUE"""),"None")</f>
        <v>None</v>
      </c>
      <c r="AG63" s="1" t="str">
        <f>IFERROR(__xludf.DUMMYFUNCTION("""COMPUTED_VALUE"""),"Mild: Symptoms effectively managed at home")</f>
        <v>Mild: Symptoms effectively managed at home</v>
      </c>
      <c r="AH63" s="1" t="str">
        <f>IFERROR(__xludf.DUMMYFUNCTION("""COMPUTED_VALUE"""),"Second Dose")</f>
        <v>Second Dose</v>
      </c>
      <c r="AI63" s="1" t="str">
        <f>IFERROR(__xludf.DUMMYFUNCTION("""COMPUTED_VALUE"""),"Yes")</f>
        <v>Yes</v>
      </c>
    </row>
    <row r="64">
      <c r="A64" s="2">
        <f>IFERROR(__xludf.DUMMYFUNCTION("""COMPUTED_VALUE"""),44580.51973778935)</f>
        <v>44580.51974</v>
      </c>
      <c r="B64" s="1" t="str">
        <f>IFERROR(__xludf.DUMMYFUNCTION("""COMPUTED_VALUE"""),"gargjahnvi18@gmail.com")</f>
        <v>gargjahnvi18@gmail.com</v>
      </c>
      <c r="C64" s="1" t="str">
        <f>IFERROR(__xludf.DUMMYFUNCTION("""COMPUTED_VALUE"""),"Jahnvi Garg")</f>
        <v>Jahnvi Garg</v>
      </c>
      <c r="D64" s="1" t="str">
        <f>IFERROR(__xludf.DUMMYFUNCTION("""COMPUTED_VALUE"""),"B.A. (Hons) Economics")</f>
        <v>B.A. (Hons) Economics</v>
      </c>
      <c r="E64" s="1" t="str">
        <f>IFERROR(__xludf.DUMMYFUNCTION("""COMPUTED_VALUE"""),"21/1194")</f>
        <v>21/1194</v>
      </c>
      <c r="F64" s="3"/>
      <c r="G64" s="1" t="str">
        <f>IFERROR(__xludf.DUMMYFUNCTION("""COMPUTED_VALUE"""),"gurugram, haryana")</f>
        <v>gurugram, haryana</v>
      </c>
      <c r="H64" s="1" t="str">
        <f>IFERROR(__xludf.DUMMYFUNCTION("""COMPUTED_VALUE"""),"manava bharati india international school")</f>
        <v>manava bharati india international school</v>
      </c>
      <c r="I64" s="1" t="str">
        <f>IFERROR(__xludf.DUMMYFUNCTION("""COMPUTED_VALUE"""),"Yes")</f>
        <v>Yes</v>
      </c>
      <c r="J64" s="1" t="str">
        <f>IFERROR(__xludf.DUMMYFUNCTION("""COMPUTED_VALUE"""),"ms. sonika")</f>
        <v>ms. sonika</v>
      </c>
      <c r="K64" s="1" t="str">
        <f>IFERROR(__xludf.DUMMYFUNCTION("""COMPUTED_VALUE"""),"5-6 hours")</f>
        <v>5-6 hours</v>
      </c>
      <c r="L64" s="1" t="str">
        <f>IFERROR(__xludf.DUMMYFUNCTION("""COMPUTED_VALUE"""),"Time saved in travelling")</f>
        <v>Time saved in travelling</v>
      </c>
      <c r="M64"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64" s="1">
        <f>IFERROR(__xludf.DUMMYFUNCTION("""COMPUTED_VALUE"""),5.0)</f>
        <v>5</v>
      </c>
      <c r="O64" s="1" t="str">
        <f>IFERROR(__xludf.DUMMYFUNCTION("""COMPUTED_VALUE"""),"Offline")</f>
        <v>Offline</v>
      </c>
      <c r="P64" s="1" t="str">
        <f>IFERROR(__xludf.DUMMYFUNCTION("""COMPUTED_VALUE"""),"Not Satisfactory")</f>
        <v>Not Satisfactory</v>
      </c>
      <c r="Q64" s="1" t="str">
        <f>IFERROR(__xludf.DUMMYFUNCTION("""COMPUTED_VALUE"""),"Yes")</f>
        <v>Yes</v>
      </c>
      <c r="R64" s="1" t="str">
        <f>IFERROR(__xludf.DUMMYFUNCTION("""COMPUTED_VALUE"""),"Yes")</f>
        <v>Yes</v>
      </c>
      <c r="S64" s="1" t="str">
        <f>IFERROR(__xludf.DUMMYFUNCTION("""COMPUTED_VALUE"""),"Yes")</f>
        <v>Yes</v>
      </c>
      <c r="T64" s="1" t="str">
        <f>IFERROR(__xludf.DUMMYFUNCTION("""COMPUTED_VALUE"""),"No")</f>
        <v>No</v>
      </c>
      <c r="U64" s="1" t="str">
        <f>IFERROR(__xludf.DUMMYFUNCTION("""COMPUTED_VALUE"""),"Yes")</f>
        <v>Yes</v>
      </c>
      <c r="V64" s="1" t="str">
        <f>IFERROR(__xludf.DUMMYFUNCTION("""COMPUTED_VALUE"""),"Online")</f>
        <v>Online</v>
      </c>
      <c r="W64" s="1" t="str">
        <f>IFERROR(__xludf.DUMMYFUNCTION("""COMPUTED_VALUE"""),"Yes")</f>
        <v>Yes</v>
      </c>
      <c r="X64" s="1" t="str">
        <f>IFERROR(__xludf.DUMMYFUNCTION("""COMPUTED_VALUE"""),"Yes")</f>
        <v>Yes</v>
      </c>
      <c r="Y64" s="1" t="str">
        <f>IFERROR(__xludf.DUMMYFUNCTION("""COMPUTED_VALUE"""),"Yes")</f>
        <v>Yes</v>
      </c>
      <c r="Z64" s="1" t="str">
        <f>IFERROR(__xludf.DUMMYFUNCTION("""COMPUTED_VALUE"""),"Yes")</f>
        <v>Yes</v>
      </c>
      <c r="AA64" s="1" t="str">
        <f>IFERROR(__xludf.DUMMYFUNCTION("""COMPUTED_VALUE"""),"Yes")</f>
        <v>Yes</v>
      </c>
      <c r="AB64" s="1"/>
      <c r="AC64" s="1" t="str">
        <f>IFERROR(__xludf.DUMMYFUNCTION("""COMPUTED_VALUE"""),"sometimes it's a bit too confusing, that's when i need guidance.")</f>
        <v>sometimes it's a bit too confusing, that's when i need guidance.</v>
      </c>
      <c r="AD6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4" s="1"/>
      <c r="AF64" s="1" t="str">
        <f>IFERROR(__xludf.DUMMYFUNCTION("""COMPUTED_VALUE"""),"None")</f>
        <v>None</v>
      </c>
      <c r="AG64" s="1" t="str">
        <f>IFERROR(__xludf.DUMMYFUNCTION("""COMPUTED_VALUE"""),"None")</f>
        <v>None</v>
      </c>
      <c r="AH64" s="1" t="str">
        <f>IFERROR(__xludf.DUMMYFUNCTION("""COMPUTED_VALUE"""),"Second Dose")</f>
        <v>Second Dose</v>
      </c>
      <c r="AI64" s="1" t="str">
        <f>IFERROR(__xludf.DUMMYFUNCTION("""COMPUTED_VALUE"""),"Yes")</f>
        <v>Yes</v>
      </c>
    </row>
    <row r="65">
      <c r="A65" s="2">
        <f>IFERROR(__xludf.DUMMYFUNCTION("""COMPUTED_VALUE"""),44580.52121085648)</f>
        <v>44580.52121</v>
      </c>
      <c r="B65" s="1" t="str">
        <f>IFERROR(__xludf.DUMMYFUNCTION("""COMPUTED_VALUE"""),"ashipandit03@gmail.com")</f>
        <v>ashipandit03@gmail.com</v>
      </c>
      <c r="C65" s="1" t="str">
        <f>IFERROR(__xludf.DUMMYFUNCTION("""COMPUTED_VALUE"""),"Isheeka Pandit")</f>
        <v>Isheeka Pandit</v>
      </c>
      <c r="D65" s="1" t="str">
        <f>IFERROR(__xludf.DUMMYFUNCTION("""COMPUTED_VALUE"""),"B.A. (Hons) Economics")</f>
        <v>B.A. (Hons) Economics</v>
      </c>
      <c r="E65" s="1" t="str">
        <f>IFERROR(__xludf.DUMMYFUNCTION("""COMPUTED_VALUE"""),"21/1210")</f>
        <v>21/1210</v>
      </c>
      <c r="F65" s="3"/>
      <c r="G65" s="1" t="str">
        <f>IFERROR(__xludf.DUMMYFUNCTION("""COMPUTED_VALUE"""),"New Delhi")</f>
        <v>New Delhi</v>
      </c>
      <c r="H65" s="1" t="str">
        <f>IFERROR(__xludf.DUMMYFUNCTION("""COMPUTED_VALUE"""),"Mata Gujri Public School")</f>
        <v>Mata Gujri Public School</v>
      </c>
      <c r="I65" s="1" t="str">
        <f>IFERROR(__xludf.DUMMYFUNCTION("""COMPUTED_VALUE"""),"Yes")</f>
        <v>Yes</v>
      </c>
      <c r="J65" s="1" t="str">
        <f>IFERROR(__xludf.DUMMYFUNCTION("""COMPUTED_VALUE"""),"Ms. Sonika")</f>
        <v>Ms. Sonika</v>
      </c>
      <c r="K65" s="1" t="str">
        <f>IFERROR(__xludf.DUMMYFUNCTION("""COMPUTED_VALUE"""),"More than 6 hours")</f>
        <v>More than 6 hours</v>
      </c>
      <c r="L65" s="1" t="str">
        <f>IFERROR(__xludf.DUMMYFUNCTION("""COMPUTED_VALUE"""),"Time saved in travelling")</f>
        <v>Time saved in travelling</v>
      </c>
      <c r="M65" s="1" t="str">
        <f>IFERROR(__xludf.DUMMYFUNCTION("""COMPUTED_VALUE"""),"Students are sometimes less involved/engaged (leave the class in between)")</f>
        <v>Students are sometimes less involved/engaged (leave the class in between)</v>
      </c>
      <c r="N65" s="1">
        <f>IFERROR(__xludf.DUMMYFUNCTION("""COMPUTED_VALUE"""),4.0)</f>
        <v>4</v>
      </c>
      <c r="O65" s="1" t="str">
        <f>IFERROR(__xludf.DUMMYFUNCTION("""COMPUTED_VALUE"""),"Offline")</f>
        <v>Offline</v>
      </c>
      <c r="P65" s="1" t="str">
        <f>IFERROR(__xludf.DUMMYFUNCTION("""COMPUTED_VALUE"""),"Compulsion due to pandemic")</f>
        <v>Compulsion due to pandemic</v>
      </c>
      <c r="Q65" s="1" t="str">
        <f>IFERROR(__xludf.DUMMYFUNCTION("""COMPUTED_VALUE"""),"Yes")</f>
        <v>Yes</v>
      </c>
      <c r="R65" s="1" t="str">
        <f>IFERROR(__xludf.DUMMYFUNCTION("""COMPUTED_VALUE"""),"No")</f>
        <v>No</v>
      </c>
      <c r="S65" s="1" t="str">
        <f>IFERROR(__xludf.DUMMYFUNCTION("""COMPUTED_VALUE"""),"Yes")</f>
        <v>Yes</v>
      </c>
      <c r="T65" s="1" t="str">
        <f>IFERROR(__xludf.DUMMYFUNCTION("""COMPUTED_VALUE"""),"Yes")</f>
        <v>Yes</v>
      </c>
      <c r="U65" s="1" t="str">
        <f>IFERROR(__xludf.DUMMYFUNCTION("""COMPUTED_VALUE"""),"Yes")</f>
        <v>Yes</v>
      </c>
      <c r="V65" s="1" t="str">
        <f>IFERROR(__xludf.DUMMYFUNCTION("""COMPUTED_VALUE"""),"Online")</f>
        <v>Online</v>
      </c>
      <c r="W65" s="1" t="str">
        <f>IFERROR(__xludf.DUMMYFUNCTION("""COMPUTED_VALUE"""),"No")</f>
        <v>No</v>
      </c>
      <c r="X65" s="1" t="str">
        <f>IFERROR(__xludf.DUMMYFUNCTION("""COMPUTED_VALUE"""),"Yes")</f>
        <v>Yes</v>
      </c>
      <c r="Y65" s="1" t="str">
        <f>IFERROR(__xludf.DUMMYFUNCTION("""COMPUTED_VALUE"""),"Yes")</f>
        <v>Yes</v>
      </c>
      <c r="Z65" s="1" t="str">
        <f>IFERROR(__xludf.DUMMYFUNCTION("""COMPUTED_VALUE"""),"Yes")</f>
        <v>Yes</v>
      </c>
      <c r="AA65" s="1" t="str">
        <f>IFERROR(__xludf.DUMMYFUNCTION("""COMPUTED_VALUE"""),"Yes")</f>
        <v>Yes</v>
      </c>
      <c r="AB65" s="1" t="str">
        <f>IFERROR(__xludf.DUMMYFUNCTION("""COMPUTED_VALUE"""),"No")</f>
        <v>No</v>
      </c>
      <c r="AC65" s="1" t="str">
        <f>IFERROR(__xludf.DUMMYFUNCTION("""COMPUTED_VALUE"""),"Yes")</f>
        <v>Yes</v>
      </c>
      <c r="AD6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5" s="1" t="str">
        <f>IFERROR(__xludf.DUMMYFUNCTION("""COMPUTED_VALUE"""),"I take homoeopathic anxiety pills as SOS during anxiety attack.")</f>
        <v>I take homoeopathic anxiety pills as SOS during anxiety attack.</v>
      </c>
      <c r="AF6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65" s="1" t="str">
        <f>IFERROR(__xludf.DUMMYFUNCTION("""COMPUTED_VALUE"""),"Mild: Symptoms effectively managed at home")</f>
        <v>Mild: Symptoms effectively managed at home</v>
      </c>
      <c r="AH65" s="1" t="str">
        <f>IFERROR(__xludf.DUMMYFUNCTION("""COMPUTED_VALUE"""),"Second Dose")</f>
        <v>Second Dose</v>
      </c>
      <c r="AI65" s="1" t="str">
        <f>IFERROR(__xludf.DUMMYFUNCTION("""COMPUTED_VALUE"""),"Yes")</f>
        <v>Yes</v>
      </c>
    </row>
    <row r="66">
      <c r="A66" s="2">
        <f>IFERROR(__xludf.DUMMYFUNCTION("""COMPUTED_VALUE"""),44580.523242974545)</f>
        <v>44580.52324</v>
      </c>
      <c r="B66" s="1" t="str">
        <f>IFERROR(__xludf.DUMMYFUNCTION("""COMPUTED_VALUE"""),"kushubukumariyadav@gmail.com")</f>
        <v>kushubukumariyadav@gmail.com</v>
      </c>
      <c r="C66" s="1" t="str">
        <f>IFERROR(__xludf.DUMMYFUNCTION("""COMPUTED_VALUE"""),"Kushubu Kumari yadav")</f>
        <v>Kushubu Kumari yadav</v>
      </c>
      <c r="D66" s="1" t="str">
        <f>IFERROR(__xludf.DUMMYFUNCTION("""COMPUTED_VALUE"""),"B.A. (Hons) Economics")</f>
        <v>B.A. (Hons) Economics</v>
      </c>
      <c r="E66" s="1" t="str">
        <f>IFERROR(__xludf.DUMMYFUNCTION("""COMPUTED_VALUE"""),"21/0700")</f>
        <v>21/0700</v>
      </c>
      <c r="F66" s="3">
        <f>IFERROR(__xludf.DUMMYFUNCTION("""COMPUTED_VALUE"""),9.346517685E9)</f>
        <v>9346517685</v>
      </c>
      <c r="G66" s="1" t="str">
        <f>IFERROR(__xludf.DUMMYFUNCTION("""COMPUTED_VALUE"""),"Bihar")</f>
        <v>Bihar</v>
      </c>
      <c r="H66" s="1" t="str">
        <f>IFERROR(__xludf.DUMMYFUNCTION("""COMPUTED_VALUE"""),"SRI Chaitanya junior college")</f>
        <v>SRI Chaitanya junior college</v>
      </c>
      <c r="I66" s="1" t="str">
        <f>IFERROR(__xludf.DUMMYFUNCTION("""COMPUTED_VALUE"""),"Yes")</f>
        <v>Yes</v>
      </c>
      <c r="J66" s="1" t="str">
        <f>IFERROR(__xludf.DUMMYFUNCTION("""COMPUTED_VALUE"""),"Richika Rana ma'am")</f>
        <v>Richika Rana ma'am</v>
      </c>
      <c r="K66" s="1" t="str">
        <f>IFERROR(__xludf.DUMMYFUNCTION("""COMPUTED_VALUE"""),"5-6 hours")</f>
        <v>5-6 hours</v>
      </c>
      <c r="L66" s="1" t="str">
        <f>IFERROR(__xludf.DUMMYFUNCTION("""COMPUTED_VALUE"""),"Convenience to outstation students")</f>
        <v>Convenience to outstation students</v>
      </c>
      <c r="M66" s="1" t="str">
        <f>IFERROR(__xludf.DUMMYFUNCTION("""COMPUTED_VALUE"""),"Network related disruptions")</f>
        <v>Network related disruptions</v>
      </c>
      <c r="N66" s="1">
        <f>IFERROR(__xludf.DUMMYFUNCTION("""COMPUTED_VALUE"""),8.0)</f>
        <v>8</v>
      </c>
      <c r="O66" s="1" t="str">
        <f>IFERROR(__xludf.DUMMYFUNCTION("""COMPUTED_VALUE"""),"Blended Learning (both)")</f>
        <v>Blended Learning (both)</v>
      </c>
      <c r="P66" s="1" t="str">
        <f>IFERROR(__xludf.DUMMYFUNCTION("""COMPUTED_VALUE"""),"Compulsion due to pandemic")</f>
        <v>Compulsion due to pandemic</v>
      </c>
      <c r="Q66" s="1" t="str">
        <f>IFERROR(__xludf.DUMMYFUNCTION("""COMPUTED_VALUE"""),"Yes")</f>
        <v>Yes</v>
      </c>
      <c r="R66" s="1" t="str">
        <f>IFERROR(__xludf.DUMMYFUNCTION("""COMPUTED_VALUE"""),"Yes")</f>
        <v>Yes</v>
      </c>
      <c r="S66" s="1" t="str">
        <f>IFERROR(__xludf.DUMMYFUNCTION("""COMPUTED_VALUE"""),"Yes")</f>
        <v>Yes</v>
      </c>
      <c r="T66" s="1" t="str">
        <f>IFERROR(__xludf.DUMMYFUNCTION("""COMPUTED_VALUE"""),"No")</f>
        <v>No</v>
      </c>
      <c r="U66" s="1" t="str">
        <f>IFERROR(__xludf.DUMMYFUNCTION("""COMPUTED_VALUE"""),"Yes")</f>
        <v>Yes</v>
      </c>
      <c r="V66" s="1" t="str">
        <f>IFERROR(__xludf.DUMMYFUNCTION("""COMPUTED_VALUE"""),"Offline")</f>
        <v>Offline</v>
      </c>
      <c r="W66" s="1" t="str">
        <f>IFERROR(__xludf.DUMMYFUNCTION("""COMPUTED_VALUE"""),"Yes")</f>
        <v>Yes</v>
      </c>
      <c r="X66" s="1" t="str">
        <f>IFERROR(__xludf.DUMMYFUNCTION("""COMPUTED_VALUE"""),"Yes")</f>
        <v>Yes</v>
      </c>
      <c r="Y66" s="1" t="str">
        <f>IFERROR(__xludf.DUMMYFUNCTION("""COMPUTED_VALUE"""),"Yes")</f>
        <v>Yes</v>
      </c>
      <c r="Z66" s="1" t="str">
        <f>IFERROR(__xludf.DUMMYFUNCTION("""COMPUTED_VALUE"""),"Yes")</f>
        <v>Yes</v>
      </c>
      <c r="AA66" s="1" t="str">
        <f>IFERROR(__xludf.DUMMYFUNCTION("""COMPUTED_VALUE"""),"Yes")</f>
        <v>Yes</v>
      </c>
      <c r="AB66" s="1" t="str">
        <f>IFERROR(__xludf.DUMMYFUNCTION("""COMPUTED_VALUE"""),"Yes ")</f>
        <v>Yes </v>
      </c>
      <c r="AC66" s="1" t="str">
        <f>IFERROR(__xludf.DUMMYFUNCTION("""COMPUTED_VALUE"""),"Yes ")</f>
        <v>Yes </v>
      </c>
      <c r="AD66" s="1" t="str">
        <f>IFERROR(__xludf.DUMMYFUNCTION("""COMPUTED_VALUE"""),"None")</f>
        <v>None</v>
      </c>
      <c r="AE66" s="1" t="str">
        <f>IFERROR(__xludf.DUMMYFUNCTION("""COMPUTED_VALUE"""),"Listening music, reading books")</f>
        <v>Listening music, reading books</v>
      </c>
      <c r="AF66" s="1" t="str">
        <f>IFERROR(__xludf.DUMMYFUNCTION("""COMPUTED_VALUE"""),"None")</f>
        <v>None</v>
      </c>
      <c r="AG66" s="1" t="str">
        <f>IFERROR(__xludf.DUMMYFUNCTION("""COMPUTED_VALUE"""),"None")</f>
        <v>None</v>
      </c>
      <c r="AH66" s="1" t="str">
        <f>IFERROR(__xludf.DUMMYFUNCTION("""COMPUTED_VALUE"""),"First Dose")</f>
        <v>First Dose</v>
      </c>
      <c r="AI66" s="1" t="str">
        <f>IFERROR(__xludf.DUMMYFUNCTION("""COMPUTED_VALUE"""),"Yes")</f>
        <v>Yes</v>
      </c>
    </row>
    <row r="67">
      <c r="A67" s="2">
        <f>IFERROR(__xludf.DUMMYFUNCTION("""COMPUTED_VALUE"""),44580.52378736111)</f>
        <v>44580.52379</v>
      </c>
      <c r="B67" s="1" t="str">
        <f>IFERROR(__xludf.DUMMYFUNCTION("""COMPUTED_VALUE"""),"mansi201910@gmail.com")</f>
        <v>mansi201910@gmail.com</v>
      </c>
      <c r="C67" s="1" t="str">
        <f>IFERROR(__xludf.DUMMYFUNCTION("""COMPUTED_VALUE"""),"Mansi Aggarwal")</f>
        <v>Mansi Aggarwal</v>
      </c>
      <c r="D67" s="1" t="str">
        <f>IFERROR(__xludf.DUMMYFUNCTION("""COMPUTED_VALUE"""),"B.A. (Hons) Economics")</f>
        <v>B.A. (Hons) Economics</v>
      </c>
      <c r="E67" s="1" t="str">
        <f>IFERROR(__xludf.DUMMYFUNCTION("""COMPUTED_VALUE"""),"21/0416")</f>
        <v>21/0416</v>
      </c>
      <c r="F67" s="3">
        <f>IFERROR(__xludf.DUMMYFUNCTION("""COMPUTED_VALUE"""),8.920362408E9)</f>
        <v>8920362408</v>
      </c>
      <c r="G67" s="1" t="str">
        <f>IFERROR(__xludf.DUMMYFUNCTION("""COMPUTED_VALUE"""),"City- New Delhi, state- Delhi")</f>
        <v>City- New Delhi, state- Delhi</v>
      </c>
      <c r="H67" s="1" t="str">
        <f>IFERROR(__xludf.DUMMYFUNCTION("""COMPUTED_VALUE"""),"New Era Public School, Mayapuri")</f>
        <v>New Era Public School, Mayapuri</v>
      </c>
      <c r="I67" s="1" t="str">
        <f>IFERROR(__xludf.DUMMYFUNCTION("""COMPUTED_VALUE"""),"Yes")</f>
        <v>Yes</v>
      </c>
      <c r="J67" s="1" t="str">
        <f>IFERROR(__xludf.DUMMYFUNCTION("""COMPUTED_VALUE"""),"Ms. Manjeet Kaur")</f>
        <v>Ms. Manjeet Kaur</v>
      </c>
      <c r="K67" s="1" t="str">
        <f>IFERROR(__xludf.DUMMYFUNCTION("""COMPUTED_VALUE"""),"5-6 hours")</f>
        <v>5-6 hours</v>
      </c>
      <c r="L67" s="1" t="str">
        <f>IFERROR(__xludf.DUMMYFUNCTION("""COMPUTED_VALUE"""),"Time saved in travelling")</f>
        <v>Time saved in travelling</v>
      </c>
      <c r="M67" s="1" t="str">
        <f>IFERROR(__xludf.DUMMYFUNCTION("""COMPUTED_VALUE"""),"Lack of physical interaction and personal touch ‘")</f>
        <v>Lack of physical interaction and personal touch ‘</v>
      </c>
      <c r="N67" s="1">
        <f>IFERROR(__xludf.DUMMYFUNCTION("""COMPUTED_VALUE"""),7.0)</f>
        <v>7</v>
      </c>
      <c r="O67" s="1" t="str">
        <f>IFERROR(__xludf.DUMMYFUNCTION("""COMPUTED_VALUE"""),"Blended Learning (both)")</f>
        <v>Blended Learning (both)</v>
      </c>
      <c r="P67" s="1" t="str">
        <f>IFERROR(__xludf.DUMMYFUNCTION("""COMPUTED_VALUE"""),"Satisfactory")</f>
        <v>Satisfactory</v>
      </c>
      <c r="Q67" s="1" t="str">
        <f>IFERROR(__xludf.DUMMYFUNCTION("""COMPUTED_VALUE"""),"Yes")</f>
        <v>Yes</v>
      </c>
      <c r="R67" s="1" t="str">
        <f>IFERROR(__xludf.DUMMYFUNCTION("""COMPUTED_VALUE"""),"Yes")</f>
        <v>Yes</v>
      </c>
      <c r="S67" s="1" t="str">
        <f>IFERROR(__xludf.DUMMYFUNCTION("""COMPUTED_VALUE"""),"Yes")</f>
        <v>Yes</v>
      </c>
      <c r="T67" s="1" t="str">
        <f>IFERROR(__xludf.DUMMYFUNCTION("""COMPUTED_VALUE"""),"No")</f>
        <v>No</v>
      </c>
      <c r="U67" s="1" t="str">
        <f>IFERROR(__xludf.DUMMYFUNCTION("""COMPUTED_VALUE"""),"Yes")</f>
        <v>Yes</v>
      </c>
      <c r="V67" s="1" t="str">
        <f>IFERROR(__xludf.DUMMYFUNCTION("""COMPUTED_VALUE"""),"Offline")</f>
        <v>Offline</v>
      </c>
      <c r="W67" s="1" t="str">
        <f>IFERROR(__xludf.DUMMYFUNCTION("""COMPUTED_VALUE"""),"No")</f>
        <v>No</v>
      </c>
      <c r="X67" s="1" t="str">
        <f>IFERROR(__xludf.DUMMYFUNCTION("""COMPUTED_VALUE"""),"No")</f>
        <v>No</v>
      </c>
      <c r="Y67" s="1" t="str">
        <f>IFERROR(__xludf.DUMMYFUNCTION("""COMPUTED_VALUE"""),"Yes")</f>
        <v>Yes</v>
      </c>
      <c r="Z67" s="1" t="str">
        <f>IFERROR(__xludf.DUMMYFUNCTION("""COMPUTED_VALUE"""),"Yes")</f>
        <v>Yes</v>
      </c>
      <c r="AA67" s="1" t="str">
        <f>IFERROR(__xludf.DUMMYFUNCTION("""COMPUTED_VALUE"""),"No")</f>
        <v>No</v>
      </c>
      <c r="AB67" s="1" t="str">
        <f>IFERROR(__xludf.DUMMYFUNCTION("""COMPUTED_VALUE"""),"I feel that online resources should be provided to the students as physical library is inaccessible and more information should be provided regarding various co curricular activities in college. Also blended mode of teaching should be pursued as online cl"&amp;"asses causes excessive eye strain and health problems for students.")</f>
        <v>I feel that online resources should be provided to the students as physical library is inaccessible and more information should be provided regarding various co curricular activities in college. Also blended mode of teaching should be pursued as online classes causes excessive eye strain and health problems for students.</v>
      </c>
      <c r="AC67" s="1" t="str">
        <f>IFERROR(__xludf.DUMMYFUNCTION("""COMPUTED_VALUE"""),"Yes, sometimes I feel the need for guidance in academic matters.")</f>
        <v>Yes, sometimes I feel the need for guidance in academic matters.</v>
      </c>
      <c r="AD6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7" s="1" t="str">
        <f>IFERROR(__xludf.DUMMYFUNCTION("""COMPUTED_VALUE"""),"Indulging myself in other activities which I enjoy doing like my hobby to read some novels, do fitness activities etc.")</f>
        <v>Indulging myself in other activities which I enjoy doing like my hobby to read some novels, do fitness activities etc.</v>
      </c>
      <c r="AF67" s="1" t="str">
        <f>IFERROR(__xludf.DUMMYFUNCTION("""COMPUTED_VALUE"""),"Mild: Family members ocassionally short-tempered with one another;no physical violence.")</f>
        <v>Mild: Family members ocassionally short-tempered with one another;no physical violence.</v>
      </c>
      <c r="AG67" s="1" t="str">
        <f>IFERROR(__xludf.DUMMYFUNCTION("""COMPUTED_VALUE"""),"Mild: Symptoms effectively managed at home")</f>
        <v>Mild: Symptoms effectively managed at home</v>
      </c>
      <c r="AH67" s="1" t="str">
        <f>IFERROR(__xludf.DUMMYFUNCTION("""COMPUTED_VALUE"""),"Second Dose")</f>
        <v>Second Dose</v>
      </c>
      <c r="AI67" s="1" t="str">
        <f>IFERROR(__xludf.DUMMYFUNCTION("""COMPUTED_VALUE"""),"Yes")</f>
        <v>Yes</v>
      </c>
    </row>
    <row r="68">
      <c r="A68" s="2">
        <f>IFERROR(__xludf.DUMMYFUNCTION("""COMPUTED_VALUE"""),44580.52582619213)</f>
        <v>44580.52583</v>
      </c>
      <c r="B68" s="1" t="str">
        <f>IFERROR(__xludf.DUMMYFUNCTION("""COMPUTED_VALUE"""),"anjalishah7862@gmail.com")</f>
        <v>anjalishah7862@gmail.com</v>
      </c>
      <c r="C68" s="1" t="str">
        <f>IFERROR(__xludf.DUMMYFUNCTION("""COMPUTED_VALUE"""),"Anjali ")</f>
        <v>Anjali </v>
      </c>
      <c r="D68" s="1" t="str">
        <f>IFERROR(__xludf.DUMMYFUNCTION("""COMPUTED_VALUE"""),"B.A. (Hons) Economics")</f>
        <v>B.A. (Hons) Economics</v>
      </c>
      <c r="E68" s="1" t="str">
        <f>IFERROR(__xludf.DUMMYFUNCTION("""COMPUTED_VALUE"""),"21/0413")</f>
        <v>21/0413</v>
      </c>
      <c r="F68" s="3">
        <f>IFERROR(__xludf.DUMMYFUNCTION("""COMPUTED_VALUE"""),9.729239746E9)</f>
        <v>9729239746</v>
      </c>
      <c r="G68" s="1" t="str">
        <f>IFERROR(__xludf.DUMMYFUNCTION("""COMPUTED_VALUE"""),"Bahadurgarh, Haryana ")</f>
        <v>Bahadurgarh, Haryana </v>
      </c>
      <c r="H68" s="1" t="str">
        <f>IFERROR(__xludf.DUMMYFUNCTION("""COMPUTED_VALUE"""),"S.D.sr.sec.school")</f>
        <v>S.D.sr.sec.school</v>
      </c>
      <c r="I68" s="1" t="str">
        <f>IFERROR(__xludf.DUMMYFUNCTION("""COMPUTED_VALUE"""),"No")</f>
        <v>No</v>
      </c>
      <c r="J68" s="1" t="str">
        <f>IFERROR(__xludf.DUMMYFUNCTION("""COMPUTED_VALUE"""),"Dr. Manjeet kaur")</f>
        <v>Dr. Manjeet kaur</v>
      </c>
      <c r="K68" s="1" t="str">
        <f>IFERROR(__xludf.DUMMYFUNCTION("""COMPUTED_VALUE"""),"More than 6 hours")</f>
        <v>More than 6 hours</v>
      </c>
      <c r="L68" s="1" t="str">
        <f>IFERROR(__xludf.DUMMYFUNCTION("""COMPUTED_VALUE"""),"Convenience to outstation students")</f>
        <v>Convenience to outstation students</v>
      </c>
      <c r="M68" s="1" t="str">
        <f>IFERROR(__xludf.DUMMYFUNCTION("""COMPUTED_VALUE"""),"Lack of physical interaction and personal touch ‘")</f>
        <v>Lack of physical interaction and personal touch ‘</v>
      </c>
      <c r="N68" s="1">
        <f>IFERROR(__xludf.DUMMYFUNCTION("""COMPUTED_VALUE"""),4.0)</f>
        <v>4</v>
      </c>
      <c r="O68" s="1" t="str">
        <f>IFERROR(__xludf.DUMMYFUNCTION("""COMPUTED_VALUE"""),"Offline")</f>
        <v>Offline</v>
      </c>
      <c r="P68" s="1" t="str">
        <f>IFERROR(__xludf.DUMMYFUNCTION("""COMPUTED_VALUE"""),"Not Satisfactory")</f>
        <v>Not Satisfactory</v>
      </c>
      <c r="Q68" s="1" t="str">
        <f>IFERROR(__xludf.DUMMYFUNCTION("""COMPUTED_VALUE"""),"Yes")</f>
        <v>Yes</v>
      </c>
      <c r="R68" s="1" t="str">
        <f>IFERROR(__xludf.DUMMYFUNCTION("""COMPUTED_VALUE"""),"Yes")</f>
        <v>Yes</v>
      </c>
      <c r="S68" s="1" t="str">
        <f>IFERROR(__xludf.DUMMYFUNCTION("""COMPUTED_VALUE"""),"No")</f>
        <v>No</v>
      </c>
      <c r="T68" s="1" t="str">
        <f>IFERROR(__xludf.DUMMYFUNCTION("""COMPUTED_VALUE"""),"No")</f>
        <v>No</v>
      </c>
      <c r="U68" s="1" t="str">
        <f>IFERROR(__xludf.DUMMYFUNCTION("""COMPUTED_VALUE"""),"Yes")</f>
        <v>Yes</v>
      </c>
      <c r="V68" s="1" t="str">
        <f>IFERROR(__xludf.DUMMYFUNCTION("""COMPUTED_VALUE"""),"Offline")</f>
        <v>Offline</v>
      </c>
      <c r="W68" s="1" t="str">
        <f>IFERROR(__xludf.DUMMYFUNCTION("""COMPUTED_VALUE"""),"No")</f>
        <v>No</v>
      </c>
      <c r="X68" s="1" t="str">
        <f>IFERROR(__xludf.DUMMYFUNCTION("""COMPUTED_VALUE"""),"Yes")</f>
        <v>Yes</v>
      </c>
      <c r="Y68" s="1" t="str">
        <f>IFERROR(__xludf.DUMMYFUNCTION("""COMPUTED_VALUE"""),"Yes")</f>
        <v>Yes</v>
      </c>
      <c r="Z68" s="1" t="str">
        <f>IFERROR(__xludf.DUMMYFUNCTION("""COMPUTED_VALUE"""),"Yes")</f>
        <v>Yes</v>
      </c>
      <c r="AA68" s="1" t="str">
        <f>IFERROR(__xludf.DUMMYFUNCTION("""COMPUTED_VALUE"""),"No")</f>
        <v>No</v>
      </c>
      <c r="AB68" s="1" t="str">
        <f>IFERROR(__xludf.DUMMYFUNCTION("""COMPUTED_VALUE"""),"No")</f>
        <v>No</v>
      </c>
      <c r="AC68" s="1" t="str">
        <f>IFERROR(__xludf.DUMMYFUNCTION("""COMPUTED_VALUE"""),"No")</f>
        <v>No</v>
      </c>
      <c r="AD6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8" s="1" t="str">
        <f>IFERROR(__xludf.DUMMYFUNCTION("""COMPUTED_VALUE"""),"By taking appropriate steps")</f>
        <v>By taking appropriate steps</v>
      </c>
      <c r="AF68" s="1" t="str">
        <f>IFERROR(__xludf.DUMMYFUNCTION("""COMPUTED_VALUE"""),"Mild: Family members ocassionally short-tempered with one another;no physical violence.")</f>
        <v>Mild: Family members ocassionally short-tempered with one another;no physical violence.</v>
      </c>
      <c r="AG68" s="1" t="str">
        <f>IFERROR(__xludf.DUMMYFUNCTION("""COMPUTED_VALUE"""),"Mild: Symptoms effectively managed at home")</f>
        <v>Mild: Symptoms effectively managed at home</v>
      </c>
      <c r="AH68" s="1" t="str">
        <f>IFERROR(__xludf.DUMMYFUNCTION("""COMPUTED_VALUE"""),"First Dose")</f>
        <v>First Dose</v>
      </c>
      <c r="AI68" s="1" t="str">
        <f>IFERROR(__xludf.DUMMYFUNCTION("""COMPUTED_VALUE"""),"No")</f>
        <v>No</v>
      </c>
    </row>
    <row r="69">
      <c r="A69" s="2">
        <f>IFERROR(__xludf.DUMMYFUNCTION("""COMPUTED_VALUE"""),44580.52756037037)</f>
        <v>44580.52756</v>
      </c>
      <c r="B69" s="1" t="str">
        <f>IFERROR(__xludf.DUMMYFUNCTION("""COMPUTED_VALUE"""),"tanishalakra09@gmail.com")</f>
        <v>tanishalakra09@gmail.com</v>
      </c>
      <c r="C69" s="1" t="str">
        <f>IFERROR(__xludf.DUMMYFUNCTION("""COMPUTED_VALUE"""),"Tanisha lakra")</f>
        <v>Tanisha lakra</v>
      </c>
      <c r="D69" s="1" t="str">
        <f>IFERROR(__xludf.DUMMYFUNCTION("""COMPUTED_VALUE"""),"B.A. (Hons) Economics")</f>
        <v>B.A. (Hons) Economics</v>
      </c>
      <c r="E69" s="1" t="str">
        <f>IFERROR(__xludf.DUMMYFUNCTION("""COMPUTED_VALUE"""),"21/1299")</f>
        <v>21/1299</v>
      </c>
      <c r="F69" s="3">
        <f>IFERROR(__xludf.DUMMYFUNCTION("""COMPUTED_VALUE"""),8.700397017E9)</f>
        <v>8700397017</v>
      </c>
      <c r="G69" s="1" t="str">
        <f>IFERROR(__xludf.DUMMYFUNCTION("""COMPUTED_VALUE"""),"Delhi ")</f>
        <v>Delhi </v>
      </c>
      <c r="H69" s="1" t="str">
        <f>IFERROR(__xludf.DUMMYFUNCTION("""COMPUTED_VALUE"""),"Vishal bharti public school")</f>
        <v>Vishal bharti public school</v>
      </c>
      <c r="I69" s="1" t="str">
        <f>IFERROR(__xludf.DUMMYFUNCTION("""COMPUTED_VALUE"""),"Yes")</f>
        <v>Yes</v>
      </c>
      <c r="J69" s="1" t="str">
        <f>IFERROR(__xludf.DUMMYFUNCTION("""COMPUTED_VALUE"""),"Ms vaishali ")</f>
        <v>Ms vaishali </v>
      </c>
      <c r="K69" s="1" t="str">
        <f>IFERROR(__xludf.DUMMYFUNCTION("""COMPUTED_VALUE"""),"5-6 hours")</f>
        <v>5-6 hours</v>
      </c>
      <c r="L69" s="1" t="str">
        <f>IFERROR(__xludf.DUMMYFUNCTION("""COMPUTED_VALUE"""),"Time saved in travelling")</f>
        <v>Time saved in travelling</v>
      </c>
      <c r="M69" s="1" t="str">
        <f>IFERROR(__xludf.DUMMYFUNCTION("""COMPUTED_VALUE"""),"Students are sometimes less involved/engaged (leave the class in between)")</f>
        <v>Students are sometimes less involved/engaged (leave the class in between)</v>
      </c>
      <c r="N69" s="1">
        <f>IFERROR(__xludf.DUMMYFUNCTION("""COMPUTED_VALUE"""),9.0)</f>
        <v>9</v>
      </c>
      <c r="O69" s="1" t="str">
        <f>IFERROR(__xludf.DUMMYFUNCTION("""COMPUTED_VALUE"""),"Offline")</f>
        <v>Offline</v>
      </c>
      <c r="P69" s="1" t="str">
        <f>IFERROR(__xludf.DUMMYFUNCTION("""COMPUTED_VALUE"""),"Compulsion due to pandemic")</f>
        <v>Compulsion due to pandemic</v>
      </c>
      <c r="Q69" s="1" t="str">
        <f>IFERROR(__xludf.DUMMYFUNCTION("""COMPUTED_VALUE"""),"Yes")</f>
        <v>Yes</v>
      </c>
      <c r="R69" s="1" t="str">
        <f>IFERROR(__xludf.DUMMYFUNCTION("""COMPUTED_VALUE"""),"Yes")</f>
        <v>Yes</v>
      </c>
      <c r="S69" s="1" t="str">
        <f>IFERROR(__xludf.DUMMYFUNCTION("""COMPUTED_VALUE"""),"Yes")</f>
        <v>Yes</v>
      </c>
      <c r="T69" s="1" t="str">
        <f>IFERROR(__xludf.DUMMYFUNCTION("""COMPUTED_VALUE"""),"Yes")</f>
        <v>Yes</v>
      </c>
      <c r="U69" s="1" t="str">
        <f>IFERROR(__xludf.DUMMYFUNCTION("""COMPUTED_VALUE"""),"Yes")</f>
        <v>Yes</v>
      </c>
      <c r="V69" s="1" t="str">
        <f>IFERROR(__xludf.DUMMYFUNCTION("""COMPUTED_VALUE"""),"Offline")</f>
        <v>Offline</v>
      </c>
      <c r="W69" s="1" t="str">
        <f>IFERROR(__xludf.DUMMYFUNCTION("""COMPUTED_VALUE"""),"No")</f>
        <v>No</v>
      </c>
      <c r="X69" s="1" t="str">
        <f>IFERROR(__xludf.DUMMYFUNCTION("""COMPUTED_VALUE"""),"No")</f>
        <v>No</v>
      </c>
      <c r="Y69" s="1" t="str">
        <f>IFERROR(__xludf.DUMMYFUNCTION("""COMPUTED_VALUE"""),"Yes")</f>
        <v>Yes</v>
      </c>
      <c r="Z69" s="1" t="str">
        <f>IFERROR(__xludf.DUMMYFUNCTION("""COMPUTED_VALUE"""),"Yes")</f>
        <v>Yes</v>
      </c>
      <c r="AA69" s="1" t="str">
        <f>IFERROR(__xludf.DUMMYFUNCTION("""COMPUTED_VALUE"""),"Yes")</f>
        <v>Yes</v>
      </c>
      <c r="AB69" s="1"/>
      <c r="AC69" s="1" t="str">
        <f>IFERROR(__xludf.DUMMYFUNCTION("""COMPUTED_VALUE"""),"No")</f>
        <v>No</v>
      </c>
      <c r="AD69" s="1" t="str">
        <f>IFERROR(__xludf.DUMMYFUNCTION("""COMPUTED_VALUE"""),"None")</f>
        <v>None</v>
      </c>
      <c r="AE69" s="1"/>
      <c r="AF69" s="1" t="str">
        <f>IFERROR(__xludf.DUMMYFUNCTION("""COMPUTED_VALUE"""),"None")</f>
        <v>None</v>
      </c>
      <c r="AG69" s="1" t="str">
        <f>IFERROR(__xludf.DUMMYFUNCTION("""COMPUTED_VALUE"""),"None")</f>
        <v>None</v>
      </c>
      <c r="AH69" s="1" t="str">
        <f>IFERROR(__xludf.DUMMYFUNCTION("""COMPUTED_VALUE"""),"First Dose")</f>
        <v>First Dose</v>
      </c>
      <c r="AI69" s="1" t="str">
        <f>IFERROR(__xludf.DUMMYFUNCTION("""COMPUTED_VALUE"""),"No")</f>
        <v>No</v>
      </c>
    </row>
    <row r="70">
      <c r="A70" s="2">
        <f>IFERROR(__xludf.DUMMYFUNCTION("""COMPUTED_VALUE"""),44580.536708113425)</f>
        <v>44580.53671</v>
      </c>
      <c r="B70" s="1" t="str">
        <f>IFERROR(__xludf.DUMMYFUNCTION("""COMPUTED_VALUE"""),"bhaktivora2243@gmail.com")</f>
        <v>bhaktivora2243@gmail.com</v>
      </c>
      <c r="C70" s="1" t="str">
        <f>IFERROR(__xludf.DUMMYFUNCTION("""COMPUTED_VALUE"""),"Bhakti Vora")</f>
        <v>Bhakti Vora</v>
      </c>
      <c r="D70" s="1" t="str">
        <f>IFERROR(__xludf.DUMMYFUNCTION("""COMPUTED_VALUE"""),"B.A. (Hons) Economics")</f>
        <v>B.A. (Hons) Economics</v>
      </c>
      <c r="E70" s="1" t="str">
        <f>IFERROR(__xludf.DUMMYFUNCTION("""COMPUTED_VALUE"""),"21/1296")</f>
        <v>21/1296</v>
      </c>
      <c r="F70" s="3"/>
      <c r="G70" s="1" t="str">
        <f>IFERROR(__xludf.DUMMYFUNCTION("""COMPUTED_VALUE"""),"Delhi")</f>
        <v>Delhi</v>
      </c>
      <c r="H70" s="1" t="str">
        <f>IFERROR(__xludf.DUMMYFUNCTION("""COMPUTED_VALUE"""),"Queen Mary's School, Tis Hazari ")</f>
        <v>Queen Mary's School, Tis Hazari </v>
      </c>
      <c r="I70" s="1" t="str">
        <f>IFERROR(__xludf.DUMMYFUNCTION("""COMPUTED_VALUE"""),"Yes")</f>
        <v>Yes</v>
      </c>
      <c r="J70" s="1" t="str">
        <f>IFERROR(__xludf.DUMMYFUNCTION("""COMPUTED_VALUE"""),"Vaishali Ma'am ")</f>
        <v>Vaishali Ma'am </v>
      </c>
      <c r="K70" s="1" t="str">
        <f>IFERROR(__xludf.DUMMYFUNCTION("""COMPUTED_VALUE"""),"4-5 hours")</f>
        <v>4-5 hours</v>
      </c>
      <c r="L70" s="1" t="str">
        <f>IFERROR(__xludf.DUMMYFUNCTION("""COMPUTED_VALUE"""),"Time saved in travelling, Easy access to online study material, Convenience to outstation students, Other")</f>
        <v>Time saved in travelling, Easy access to online study material, Convenience to outstation students, Other</v>
      </c>
      <c r="M7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0" s="1">
        <f>IFERROR(__xludf.DUMMYFUNCTION("""COMPUTED_VALUE"""),6.0)</f>
        <v>6</v>
      </c>
      <c r="O70" s="1" t="str">
        <f>IFERROR(__xludf.DUMMYFUNCTION("""COMPUTED_VALUE"""),"Blended Learning (both)")</f>
        <v>Blended Learning (both)</v>
      </c>
      <c r="P70" s="1" t="str">
        <f>IFERROR(__xludf.DUMMYFUNCTION("""COMPUTED_VALUE"""),"Compulsion due to pandemic")</f>
        <v>Compulsion due to pandemic</v>
      </c>
      <c r="Q70" s="1" t="str">
        <f>IFERROR(__xludf.DUMMYFUNCTION("""COMPUTED_VALUE"""),"Yes")</f>
        <v>Yes</v>
      </c>
      <c r="R70" s="1" t="str">
        <f>IFERROR(__xludf.DUMMYFUNCTION("""COMPUTED_VALUE"""),"Yes")</f>
        <v>Yes</v>
      </c>
      <c r="S70" s="1" t="str">
        <f>IFERROR(__xludf.DUMMYFUNCTION("""COMPUTED_VALUE"""),"Yes")</f>
        <v>Yes</v>
      </c>
      <c r="T70" s="1" t="str">
        <f>IFERROR(__xludf.DUMMYFUNCTION("""COMPUTED_VALUE"""),"No")</f>
        <v>No</v>
      </c>
      <c r="U70" s="1" t="str">
        <f>IFERROR(__xludf.DUMMYFUNCTION("""COMPUTED_VALUE"""),"Yes")</f>
        <v>Yes</v>
      </c>
      <c r="V70" s="1" t="str">
        <f>IFERROR(__xludf.DUMMYFUNCTION("""COMPUTED_VALUE"""),"Offline")</f>
        <v>Offline</v>
      </c>
      <c r="W70" s="1" t="str">
        <f>IFERROR(__xludf.DUMMYFUNCTION("""COMPUTED_VALUE"""),"Yes")</f>
        <v>Yes</v>
      </c>
      <c r="X70" s="1" t="str">
        <f>IFERROR(__xludf.DUMMYFUNCTION("""COMPUTED_VALUE"""),"Yes")</f>
        <v>Yes</v>
      </c>
      <c r="Y70" s="1" t="str">
        <f>IFERROR(__xludf.DUMMYFUNCTION("""COMPUTED_VALUE"""),"No")</f>
        <v>No</v>
      </c>
      <c r="Z70" s="1" t="str">
        <f>IFERROR(__xludf.DUMMYFUNCTION("""COMPUTED_VALUE"""),"Yes")</f>
        <v>Yes</v>
      </c>
      <c r="AA70" s="1" t="str">
        <f>IFERROR(__xludf.DUMMYFUNCTION("""COMPUTED_VALUE"""),"No")</f>
        <v>No</v>
      </c>
      <c r="AB70" s="1" t="str">
        <f>IFERROR(__xludf.DUMMYFUNCTION("""COMPUTED_VALUE"""),"Yes, I want some activities/workshops should be done for the overall personality. Like English-speaking proficiency, how to utilize our time to the utmost in quarantine, other things that add to our skillset. ")</f>
        <v>Yes, I want some activities/workshops should be done for the overall personality. Like English-speaking proficiency, how to utilize our time to the utmost in quarantine, other things that add to our skillset. </v>
      </c>
      <c r="AC70" s="1" t="str">
        <f>IFERROR(__xludf.DUMMYFUNCTION("""COMPUTED_VALUE"""),"Yes, at times! I guess I want some guidance on how to manage my time more accurately as I have noticed since the pandemic has begun, I guess I've started wasting my time more on the phone due to reason that firstly we have to take the online classes amd t"&amp;"hen for some entertainment also, we require phone. So phone hours have increased !")</f>
        <v>Yes, at times! I guess I want some guidance on how to manage my time more accurately as I have noticed since the pandemic has begun, I guess I've started wasting my time more on the phone due to reason that firstly we have to take the online classes amd then for some entertainment also, we require phone. So phone hours have increased !</v>
      </c>
      <c r="AD7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0" s="1" t="str">
        <f>IFERROR(__xludf.DUMMYFUNCTION("""COMPUTED_VALUE"""),"I sometimes do yoga, meditation, try to stay away from phone after the online classes, go for cycling, exercise, dance, sing etc. I try to do different things that I haven't done before and develop some good habits ")</f>
        <v>I sometimes do yoga, meditation, try to stay away from phone after the online classes, go for cycling, exercise, dance, sing etc. I try to do different things that I haven't done before and develop some good habits </v>
      </c>
      <c r="AF70" s="1" t="str">
        <f>IFERROR(__xludf.DUMMYFUNCTION("""COMPUTED_VALUE"""),"None")</f>
        <v>None</v>
      </c>
      <c r="AG70" s="1" t="str">
        <f>IFERROR(__xludf.DUMMYFUNCTION("""COMPUTED_VALUE"""),"Mild: Symptoms effectively managed at home")</f>
        <v>Mild: Symptoms effectively managed at home</v>
      </c>
      <c r="AH70" s="1" t="str">
        <f>IFERROR(__xludf.DUMMYFUNCTION("""COMPUTED_VALUE"""),"Second Dose")</f>
        <v>Second Dose</v>
      </c>
      <c r="AI70" s="1" t="str">
        <f>IFERROR(__xludf.DUMMYFUNCTION("""COMPUTED_VALUE"""),"No")</f>
        <v>No</v>
      </c>
    </row>
    <row r="71">
      <c r="A71" s="2">
        <f>IFERROR(__xludf.DUMMYFUNCTION("""COMPUTED_VALUE"""),44580.53840900463)</f>
        <v>44580.53841</v>
      </c>
      <c r="B71" s="1" t="str">
        <f>IFERROR(__xludf.DUMMYFUNCTION("""COMPUTED_VALUE"""),"anushkasehrawat59192@gmail.com")</f>
        <v>anushkasehrawat59192@gmail.com</v>
      </c>
      <c r="C71" s="1" t="str">
        <f>IFERROR(__xludf.DUMMYFUNCTION("""COMPUTED_VALUE"""),"Anushka")</f>
        <v>Anushka</v>
      </c>
      <c r="D71" s="1" t="str">
        <f>IFERROR(__xludf.DUMMYFUNCTION("""COMPUTED_VALUE"""),"B.A. (Hons) Economics")</f>
        <v>B.A. (Hons) Economics</v>
      </c>
      <c r="E71" s="1" t="str">
        <f>IFERROR(__xludf.DUMMYFUNCTION("""COMPUTED_VALUE"""),"21/1506")</f>
        <v>21/1506</v>
      </c>
      <c r="F71" s="3">
        <f>IFERROR(__xludf.DUMMYFUNCTION("""COMPUTED_VALUE"""),9.51860282E9)</f>
        <v>9518602820</v>
      </c>
      <c r="G71" s="1" t="str">
        <f>IFERROR(__xludf.DUMMYFUNCTION("""COMPUTED_VALUE"""),"Kharar alipur")</f>
        <v>Kharar alipur</v>
      </c>
      <c r="H71" s="1" t="str">
        <f>IFERROR(__xludf.DUMMYFUNCTION("""COMPUTED_VALUE"""),"Yaduvanshi Shiksha Niketan, Garhi,Hansi")</f>
        <v>Yaduvanshi Shiksha Niketan, Garhi,Hansi</v>
      </c>
      <c r="I71" s="1" t="str">
        <f>IFERROR(__xludf.DUMMYFUNCTION("""COMPUTED_VALUE"""),"Yes")</f>
        <v>Yes</v>
      </c>
      <c r="J71" s="1" t="str">
        <f>IFERROR(__xludf.DUMMYFUNCTION("""COMPUTED_VALUE"""),"Ms. Deepali")</f>
        <v>Ms. Deepali</v>
      </c>
      <c r="K71" s="1" t="str">
        <f>IFERROR(__xludf.DUMMYFUNCTION("""COMPUTED_VALUE"""),"4-5 hours")</f>
        <v>4-5 hours</v>
      </c>
      <c r="L71" s="1" t="str">
        <f>IFERROR(__xludf.DUMMYFUNCTION("""COMPUTED_VALUE"""),"Time saved in travelling, Easy access to online study material, Convenience to outstation students")</f>
        <v>Time saved in travelling, Easy access to online study material, Convenience to outstation students</v>
      </c>
      <c r="M7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1" s="1">
        <f>IFERROR(__xludf.DUMMYFUNCTION("""COMPUTED_VALUE"""),8.0)</f>
        <v>8</v>
      </c>
      <c r="O71" s="1" t="str">
        <f>IFERROR(__xludf.DUMMYFUNCTION("""COMPUTED_VALUE"""),"Blended Learning (both)")</f>
        <v>Blended Learning (both)</v>
      </c>
      <c r="P71" s="1" t="str">
        <f>IFERROR(__xludf.DUMMYFUNCTION("""COMPUTED_VALUE"""),"Compulsion due to pandemic")</f>
        <v>Compulsion due to pandemic</v>
      </c>
      <c r="Q71" s="1" t="str">
        <f>IFERROR(__xludf.DUMMYFUNCTION("""COMPUTED_VALUE"""),"Yes")</f>
        <v>Yes</v>
      </c>
      <c r="R71" s="1" t="str">
        <f>IFERROR(__xludf.DUMMYFUNCTION("""COMPUTED_VALUE"""),"Yes")</f>
        <v>Yes</v>
      </c>
      <c r="S71" s="1" t="str">
        <f>IFERROR(__xludf.DUMMYFUNCTION("""COMPUTED_VALUE"""),"Yes")</f>
        <v>Yes</v>
      </c>
      <c r="T71" s="1" t="str">
        <f>IFERROR(__xludf.DUMMYFUNCTION("""COMPUTED_VALUE"""),"Yes")</f>
        <v>Yes</v>
      </c>
      <c r="U71" s="1" t="str">
        <f>IFERROR(__xludf.DUMMYFUNCTION("""COMPUTED_VALUE"""),"Yes")</f>
        <v>Yes</v>
      </c>
      <c r="V71" s="1" t="str">
        <f>IFERROR(__xludf.DUMMYFUNCTION("""COMPUTED_VALUE"""),"Offline")</f>
        <v>Offline</v>
      </c>
      <c r="W71" s="1" t="str">
        <f>IFERROR(__xludf.DUMMYFUNCTION("""COMPUTED_VALUE"""),"No")</f>
        <v>No</v>
      </c>
      <c r="X71" s="1" t="str">
        <f>IFERROR(__xludf.DUMMYFUNCTION("""COMPUTED_VALUE"""),"Yes")</f>
        <v>Yes</v>
      </c>
      <c r="Y71" s="1" t="str">
        <f>IFERROR(__xludf.DUMMYFUNCTION("""COMPUTED_VALUE"""),"Yes")</f>
        <v>Yes</v>
      </c>
      <c r="Z71" s="1" t="str">
        <f>IFERROR(__xludf.DUMMYFUNCTION("""COMPUTED_VALUE"""),"Yes")</f>
        <v>Yes</v>
      </c>
      <c r="AA71" s="1" t="str">
        <f>IFERROR(__xludf.DUMMYFUNCTION("""COMPUTED_VALUE"""),"Yes")</f>
        <v>Yes</v>
      </c>
      <c r="AB71" s="1" t="str">
        <f>IFERROR(__xludf.DUMMYFUNCTION("""COMPUTED_VALUE"""),"Yes, despite of being in a situation where we can't be in a physical touch with the teachers and students in the college,the need for building one's personality and CV, it's very important to have an over all growth 📈 of the students. So I want my mentor"&amp;" and other teachers to hell Mee throughout to achive the desired goals from the college and from myself too.")</f>
        <v>Yes, despite of being in a situation where we can't be in a physical touch with the teachers and students in the college,the need for building one's personality and CV, it's very important to have an over all growth 📈 of the students. So I want my mentor and other teachers to hell Mee throughout to achive the desired goals from the college and from myself too.</v>
      </c>
      <c r="AC71" s="1" t="str">
        <f>IFERROR(__xludf.DUMMYFUNCTION("""COMPUTED_VALUE"""),"Sometimes")</f>
        <v>Sometimes</v>
      </c>
      <c r="AD7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1" s="1" t="str">
        <f>IFERROR(__xludf.DUMMYFUNCTION("""COMPUTED_VALUE"""),"Listening to good music, being around people I love the most, craving for amazing food, reading inspiring stories of people on social media platforms.")</f>
        <v>Listening to good music, being around people I love the most, craving for amazing food, reading inspiring stories of people on social media platforms.</v>
      </c>
      <c r="AF71" s="1" t="str">
        <f>IFERROR(__xludf.DUMMYFUNCTION("""COMPUTED_VALUE"""),"Mild: Family members ocassionally short-tempered with one another;no physical violence.")</f>
        <v>Mild: Family members ocassionally short-tempered with one another;no physical violence.</v>
      </c>
      <c r="AG71" s="1" t="str">
        <f>IFERROR(__xludf.DUMMYFUNCTION("""COMPUTED_VALUE"""),"Mild: Symptoms effectively managed at home")</f>
        <v>Mild: Symptoms effectively managed at home</v>
      </c>
      <c r="AH71" s="1" t="str">
        <f>IFERROR(__xludf.DUMMYFUNCTION("""COMPUTED_VALUE"""),"Second Dose")</f>
        <v>Second Dose</v>
      </c>
      <c r="AI71" s="1" t="str">
        <f>IFERROR(__xludf.DUMMYFUNCTION("""COMPUTED_VALUE"""),"Yes")</f>
        <v>Yes</v>
      </c>
    </row>
    <row r="72">
      <c r="A72" s="2">
        <f>IFERROR(__xludf.DUMMYFUNCTION("""COMPUTED_VALUE"""),44580.54263251158)</f>
        <v>44580.54263</v>
      </c>
      <c r="B72" s="1" t="str">
        <f>IFERROR(__xludf.DUMMYFUNCTION("""COMPUTED_VALUE"""),"shivadhatrie1155@gmail.com")</f>
        <v>shivadhatrie1155@gmail.com</v>
      </c>
      <c r="C72" s="1" t="str">
        <f>IFERROR(__xludf.DUMMYFUNCTION("""COMPUTED_VALUE"""),"Shiva Dhatrie Pandey")</f>
        <v>Shiva Dhatrie Pandey</v>
      </c>
      <c r="D72" s="1" t="str">
        <f>IFERROR(__xludf.DUMMYFUNCTION("""COMPUTED_VALUE"""),"B.A. (Hons) Economics")</f>
        <v>B.A. (Hons) Economics</v>
      </c>
      <c r="E72" s="1" t="str">
        <f>IFERROR(__xludf.DUMMYFUNCTION("""COMPUTED_VALUE"""),"21/1155")</f>
        <v>21/1155</v>
      </c>
      <c r="F72" s="3">
        <f>IFERROR(__xludf.DUMMYFUNCTION("""COMPUTED_VALUE"""),8.383924258E9)</f>
        <v>8383924258</v>
      </c>
      <c r="G72" s="1" t="str">
        <f>IFERROR(__xludf.DUMMYFUNCTION("""COMPUTED_VALUE"""),"Uttar Pradesh")</f>
        <v>Uttar Pradesh</v>
      </c>
      <c r="H72" s="1" t="str">
        <f>IFERROR(__xludf.DUMMYFUNCTION("""COMPUTED_VALUE"""),"KV no 1 Gandhinagar Gujarat")</f>
        <v>KV no 1 Gandhinagar Gujarat</v>
      </c>
      <c r="I72" s="1" t="str">
        <f>IFERROR(__xludf.DUMMYFUNCTION("""COMPUTED_VALUE"""),"Yes")</f>
        <v>Yes</v>
      </c>
      <c r="J72" s="1" t="str">
        <f>IFERROR(__xludf.DUMMYFUNCTION("""COMPUTED_VALUE"""),"Deepali ma'am")</f>
        <v>Deepali ma'am</v>
      </c>
      <c r="K72" s="1" t="str">
        <f>IFERROR(__xludf.DUMMYFUNCTION("""COMPUTED_VALUE"""),"4-5 hours")</f>
        <v>4-5 hours</v>
      </c>
      <c r="L72" s="1" t="str">
        <f>IFERROR(__xludf.DUMMYFUNCTION("""COMPUTED_VALUE"""),"Time saved in travelling, Easy access to online study material")</f>
        <v>Time saved in travelling, Easy access to online study material</v>
      </c>
      <c r="M72" s="1" t="str">
        <f>IFERROR(__xludf.DUMMYFUNCTION("""COMPUTED_VALUE"""),"Network related disruptions, Students are sometimes less involved/engaged (leave the class in between)")</f>
        <v>Network related disruptions, Students are sometimes less involved/engaged (leave the class in between)</v>
      </c>
      <c r="N72" s="1">
        <f>IFERROR(__xludf.DUMMYFUNCTION("""COMPUTED_VALUE"""),5.0)</f>
        <v>5</v>
      </c>
      <c r="O72" s="1" t="str">
        <f>IFERROR(__xludf.DUMMYFUNCTION("""COMPUTED_VALUE"""),"Online")</f>
        <v>Online</v>
      </c>
      <c r="P72" s="1" t="str">
        <f>IFERROR(__xludf.DUMMYFUNCTION("""COMPUTED_VALUE"""),"Compulsion due to pandemic")</f>
        <v>Compulsion due to pandemic</v>
      </c>
      <c r="Q72" s="1" t="str">
        <f>IFERROR(__xludf.DUMMYFUNCTION("""COMPUTED_VALUE"""),"Yes")</f>
        <v>Yes</v>
      </c>
      <c r="R72" s="1" t="str">
        <f>IFERROR(__xludf.DUMMYFUNCTION("""COMPUTED_VALUE"""),"Yes")</f>
        <v>Yes</v>
      </c>
      <c r="S72" s="1" t="str">
        <f>IFERROR(__xludf.DUMMYFUNCTION("""COMPUTED_VALUE"""),"No")</f>
        <v>No</v>
      </c>
      <c r="T72" s="1" t="str">
        <f>IFERROR(__xludf.DUMMYFUNCTION("""COMPUTED_VALUE"""),"No")</f>
        <v>No</v>
      </c>
      <c r="U72" s="1" t="str">
        <f>IFERROR(__xludf.DUMMYFUNCTION("""COMPUTED_VALUE"""),"No")</f>
        <v>No</v>
      </c>
      <c r="V72" s="1" t="str">
        <f>IFERROR(__xludf.DUMMYFUNCTION("""COMPUTED_VALUE"""),"Online")</f>
        <v>Online</v>
      </c>
      <c r="W72" s="1" t="str">
        <f>IFERROR(__xludf.DUMMYFUNCTION("""COMPUTED_VALUE"""),"No")</f>
        <v>No</v>
      </c>
      <c r="X72" s="1" t="str">
        <f>IFERROR(__xludf.DUMMYFUNCTION("""COMPUTED_VALUE"""),"No")</f>
        <v>No</v>
      </c>
      <c r="Y72" s="1" t="str">
        <f>IFERROR(__xludf.DUMMYFUNCTION("""COMPUTED_VALUE"""),"Yes")</f>
        <v>Yes</v>
      </c>
      <c r="Z72" s="1" t="str">
        <f>IFERROR(__xludf.DUMMYFUNCTION("""COMPUTED_VALUE"""),"Yes")</f>
        <v>Yes</v>
      </c>
      <c r="AA72" s="1" t="str">
        <f>IFERROR(__xludf.DUMMYFUNCTION("""COMPUTED_VALUE"""),"No")</f>
        <v>No</v>
      </c>
      <c r="AB72" s="1"/>
      <c r="AC72" s="1" t="str">
        <f>IFERROR(__xludf.DUMMYFUNCTION("""COMPUTED_VALUE"""),"Yes")</f>
        <v>Yes</v>
      </c>
      <c r="AD7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2" s="1" t="str">
        <f>IFERROR(__xludf.DUMMYFUNCTION("""COMPUTED_VALUE"""),"Watching series makes me divert my mind ")</f>
        <v>Watching series makes me divert my mind </v>
      </c>
      <c r="AF72" s="1" t="str">
        <f>IFERROR(__xludf.DUMMYFUNCTION("""COMPUTED_VALUE"""),"None")</f>
        <v>None</v>
      </c>
      <c r="AG72" s="1" t="str">
        <f>IFERROR(__xludf.DUMMYFUNCTION("""COMPUTED_VALUE"""),"Mild: Symptoms effectively managed at home")</f>
        <v>Mild: Symptoms effectively managed at home</v>
      </c>
      <c r="AH72" s="1" t="str">
        <f>IFERROR(__xludf.DUMMYFUNCTION("""COMPUTED_VALUE"""),"Second Dose")</f>
        <v>Second Dose</v>
      </c>
      <c r="AI72" s="1" t="str">
        <f>IFERROR(__xludf.DUMMYFUNCTION("""COMPUTED_VALUE"""),"Yes")</f>
        <v>Yes</v>
      </c>
    </row>
    <row r="73">
      <c r="A73" s="2">
        <f>IFERROR(__xludf.DUMMYFUNCTION("""COMPUTED_VALUE"""),44580.54421097222)</f>
        <v>44580.54421</v>
      </c>
      <c r="B73" s="1" t="str">
        <f>IFERROR(__xludf.DUMMYFUNCTION("""COMPUTED_VALUE"""),"aroragauri2004@gmail.com")</f>
        <v>aroragauri2004@gmail.com</v>
      </c>
      <c r="C73" s="1" t="str">
        <f>IFERROR(__xludf.DUMMYFUNCTION("""COMPUTED_VALUE"""),"Gauri Arora")</f>
        <v>Gauri Arora</v>
      </c>
      <c r="D73" s="1" t="str">
        <f>IFERROR(__xludf.DUMMYFUNCTION("""COMPUTED_VALUE"""),"B.A. (Hons) Economics")</f>
        <v>B.A. (Hons) Economics</v>
      </c>
      <c r="E73" s="1" t="str">
        <f>IFERROR(__xludf.DUMMYFUNCTION("""COMPUTED_VALUE"""),"21/1404")</f>
        <v>21/1404</v>
      </c>
      <c r="F73" s="3">
        <f>IFERROR(__xludf.DUMMYFUNCTION("""COMPUTED_VALUE"""),7.042117365E9)</f>
        <v>7042117365</v>
      </c>
      <c r="G73" s="1" t="str">
        <f>IFERROR(__xludf.DUMMYFUNCTION("""COMPUTED_VALUE"""),"Delhi")</f>
        <v>Delhi</v>
      </c>
      <c r="H73" s="1" t="str">
        <f>IFERROR(__xludf.DUMMYFUNCTION("""COMPUTED_VALUE"""),"Kendriya Vidyalaya, Sector 12, Dwarka, New Delhi")</f>
        <v>Kendriya Vidyalaya, Sector 12, Dwarka, New Delhi</v>
      </c>
      <c r="I73" s="1" t="str">
        <f>IFERROR(__xludf.DUMMYFUNCTION("""COMPUTED_VALUE"""),"Yes")</f>
        <v>Yes</v>
      </c>
      <c r="J73" s="1" t="str">
        <f>IFERROR(__xludf.DUMMYFUNCTION("""COMPUTED_VALUE"""),"Abhishek")</f>
        <v>Abhishek</v>
      </c>
      <c r="K73" s="1" t="str">
        <f>IFERROR(__xludf.DUMMYFUNCTION("""COMPUTED_VALUE"""),"More than 6 hours")</f>
        <v>More than 6 hours</v>
      </c>
      <c r="L73" s="1" t="str">
        <f>IFERROR(__xludf.DUMMYFUNCTION("""COMPUTED_VALUE"""),"Time saved in travelling, Easy access to online study material, Convenience to outstation students")</f>
        <v>Time saved in travelling, Easy access to online study material, Convenience to outstation students</v>
      </c>
      <c r="M73" s="1" t="str">
        <f>IFERROR(__xludf.DUMMYFUNCTION("""COMPUTED_VALUE"""),"Lack of physical interaction and personal touch ‘, Stress on eyes and head")</f>
        <v>Lack of physical interaction and personal touch ‘, Stress on eyes and head</v>
      </c>
      <c r="N73" s="1">
        <f>IFERROR(__xludf.DUMMYFUNCTION("""COMPUTED_VALUE"""),6.0)</f>
        <v>6</v>
      </c>
      <c r="O73" s="1" t="str">
        <f>IFERROR(__xludf.DUMMYFUNCTION("""COMPUTED_VALUE"""),"Offline")</f>
        <v>Offline</v>
      </c>
      <c r="P73" s="1" t="str">
        <f>IFERROR(__xludf.DUMMYFUNCTION("""COMPUTED_VALUE"""),"Compulsion due to pandemic")</f>
        <v>Compulsion due to pandemic</v>
      </c>
      <c r="Q73" s="1" t="str">
        <f>IFERROR(__xludf.DUMMYFUNCTION("""COMPUTED_VALUE"""),"Yes")</f>
        <v>Yes</v>
      </c>
      <c r="R73" s="1" t="str">
        <f>IFERROR(__xludf.DUMMYFUNCTION("""COMPUTED_VALUE"""),"Yes")</f>
        <v>Yes</v>
      </c>
      <c r="S73" s="1" t="str">
        <f>IFERROR(__xludf.DUMMYFUNCTION("""COMPUTED_VALUE"""),"Yes")</f>
        <v>Yes</v>
      </c>
      <c r="T73" s="1" t="str">
        <f>IFERROR(__xludf.DUMMYFUNCTION("""COMPUTED_VALUE"""),"Yes")</f>
        <v>Yes</v>
      </c>
      <c r="U73" s="1" t="str">
        <f>IFERROR(__xludf.DUMMYFUNCTION("""COMPUTED_VALUE"""),"Yes")</f>
        <v>Yes</v>
      </c>
      <c r="V73" s="1" t="str">
        <f>IFERROR(__xludf.DUMMYFUNCTION("""COMPUTED_VALUE"""),"Offline")</f>
        <v>Offline</v>
      </c>
      <c r="W73" s="1" t="str">
        <f>IFERROR(__xludf.DUMMYFUNCTION("""COMPUTED_VALUE"""),"No")</f>
        <v>No</v>
      </c>
      <c r="X73" s="1"/>
      <c r="Y73" s="1" t="str">
        <f>IFERROR(__xludf.DUMMYFUNCTION("""COMPUTED_VALUE"""),"Yes")</f>
        <v>Yes</v>
      </c>
      <c r="Z73" s="1" t="str">
        <f>IFERROR(__xludf.DUMMYFUNCTION("""COMPUTED_VALUE"""),"Yes")</f>
        <v>Yes</v>
      </c>
      <c r="AA73" s="1" t="str">
        <f>IFERROR(__xludf.DUMMYFUNCTION("""COMPUTED_VALUE"""),"Yes")</f>
        <v>Yes</v>
      </c>
      <c r="AB73" s="1" t="str">
        <f>IFERROR(__xludf.DUMMYFUNCTION("""COMPUTED_VALUE"""),"Yes, for building different skills, like communication skills, digital marketing, animation, graphic designing, etc. ")</f>
        <v>Yes, for building different skills, like communication skills, digital marketing, animation, graphic designing, etc. </v>
      </c>
      <c r="AC73" s="1" t="str">
        <f>IFERROR(__xludf.DUMMYFUNCTION("""COMPUTED_VALUE"""),"Yes")</f>
        <v>Yes</v>
      </c>
      <c r="AD73"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3" s="1" t="str">
        <f>IFERROR(__xludf.DUMMYFUNCTION("""COMPUTED_VALUE"""),"Listen music; painting/drawing; staying away from phone whenever possible; positive hope and motivation to myself")</f>
        <v>Listen music; painting/drawing; staying away from phone whenever possible; positive hope and motivation to myself</v>
      </c>
      <c r="AF73" s="1" t="str">
        <f>IFERROR(__xludf.DUMMYFUNCTION("""COMPUTED_VALUE"""),"Mild: Family members ocassionally short-tempered with one another;no physical violence.")</f>
        <v>Mild: Family members ocassionally short-tempered with one another;no physical violence.</v>
      </c>
      <c r="AG73" s="1" t="str">
        <f>IFERROR(__xludf.DUMMYFUNCTION("""COMPUTED_VALUE"""),"None")</f>
        <v>None</v>
      </c>
      <c r="AH73" s="1" t="str">
        <f>IFERROR(__xludf.DUMMYFUNCTION("""COMPUTED_VALUE"""),"First Dose")</f>
        <v>First Dose</v>
      </c>
      <c r="AI73" s="1" t="str">
        <f>IFERROR(__xludf.DUMMYFUNCTION("""COMPUTED_VALUE"""),"Yes")</f>
        <v>Yes</v>
      </c>
    </row>
    <row r="74">
      <c r="A74" s="2">
        <f>IFERROR(__xludf.DUMMYFUNCTION("""COMPUTED_VALUE"""),44580.54986924768)</f>
        <v>44580.54987</v>
      </c>
      <c r="B74" s="1" t="str">
        <f>IFERROR(__xludf.DUMMYFUNCTION("""COMPUTED_VALUE"""),"fizaansari053@gmail.com")</f>
        <v>fizaansari053@gmail.com</v>
      </c>
      <c r="C74" s="1" t="str">
        <f>IFERROR(__xludf.DUMMYFUNCTION("""COMPUTED_VALUE"""),"Fiza")</f>
        <v>Fiza</v>
      </c>
      <c r="D74" s="1" t="str">
        <f>IFERROR(__xludf.DUMMYFUNCTION("""COMPUTED_VALUE"""),"B.A. (Hons) Economics")</f>
        <v>B.A. (Hons) Economics</v>
      </c>
      <c r="E74" s="1" t="str">
        <f>IFERROR(__xludf.DUMMYFUNCTION("""COMPUTED_VALUE"""),"21/1260")</f>
        <v>21/1260</v>
      </c>
      <c r="F74" s="3"/>
      <c r="G74" s="1" t="str">
        <f>IFERROR(__xludf.DUMMYFUNCTION("""COMPUTED_VALUE"""),"Delhi")</f>
        <v>Delhi</v>
      </c>
      <c r="H74" s="1" t="str">
        <f>IFERROR(__xludf.DUMMYFUNCTION("""COMPUTED_VALUE"""),"Kendriya vidhalya sainik vihar")</f>
        <v>Kendriya vidhalya sainik vihar</v>
      </c>
      <c r="I74" s="1" t="str">
        <f>IFERROR(__xludf.DUMMYFUNCTION("""COMPUTED_VALUE"""),"Yes")</f>
        <v>Yes</v>
      </c>
      <c r="J74" s="1" t="str">
        <f>IFERROR(__xludf.DUMMYFUNCTION("""COMPUTED_VALUE"""),"Ms vaishali")</f>
        <v>Ms vaishali</v>
      </c>
      <c r="K74" s="1" t="str">
        <f>IFERROR(__xludf.DUMMYFUNCTION("""COMPUTED_VALUE"""),"5-6 hours")</f>
        <v>5-6 hours</v>
      </c>
      <c r="L74" s="1" t="str">
        <f>IFERROR(__xludf.DUMMYFUNCTION("""COMPUTED_VALUE"""),"Time saved in travelling")</f>
        <v>Time saved in travelling</v>
      </c>
      <c r="M74" s="1" t="str">
        <f>IFERROR(__xludf.DUMMYFUNCTION("""COMPUTED_VALUE"""),"Lack of physical interaction and personal touch ‘")</f>
        <v>Lack of physical interaction and personal touch ‘</v>
      </c>
      <c r="N74" s="1">
        <f>IFERROR(__xludf.DUMMYFUNCTION("""COMPUTED_VALUE"""),5.0)</f>
        <v>5</v>
      </c>
      <c r="O74" s="1" t="str">
        <f>IFERROR(__xludf.DUMMYFUNCTION("""COMPUTED_VALUE"""),"Offline")</f>
        <v>Offline</v>
      </c>
      <c r="P74" s="1" t="str">
        <f>IFERROR(__xludf.DUMMYFUNCTION("""COMPUTED_VALUE"""),"Compulsion due to pandemic")</f>
        <v>Compulsion due to pandemic</v>
      </c>
      <c r="Q74" s="1" t="str">
        <f>IFERROR(__xludf.DUMMYFUNCTION("""COMPUTED_VALUE"""),"Yes")</f>
        <v>Yes</v>
      </c>
      <c r="R74" s="1" t="str">
        <f>IFERROR(__xludf.DUMMYFUNCTION("""COMPUTED_VALUE"""),"Yes")</f>
        <v>Yes</v>
      </c>
      <c r="S74" s="1" t="str">
        <f>IFERROR(__xludf.DUMMYFUNCTION("""COMPUTED_VALUE"""),"Yes")</f>
        <v>Yes</v>
      </c>
      <c r="T74" s="1" t="str">
        <f>IFERROR(__xludf.DUMMYFUNCTION("""COMPUTED_VALUE"""),"No")</f>
        <v>No</v>
      </c>
      <c r="U74" s="1" t="str">
        <f>IFERROR(__xludf.DUMMYFUNCTION("""COMPUTED_VALUE"""),"Yes")</f>
        <v>Yes</v>
      </c>
      <c r="V74" s="1" t="str">
        <f>IFERROR(__xludf.DUMMYFUNCTION("""COMPUTED_VALUE"""),"Offline")</f>
        <v>Offline</v>
      </c>
      <c r="W74" s="1" t="str">
        <f>IFERROR(__xludf.DUMMYFUNCTION("""COMPUTED_VALUE"""),"No")</f>
        <v>No</v>
      </c>
      <c r="X74" s="1" t="str">
        <f>IFERROR(__xludf.DUMMYFUNCTION("""COMPUTED_VALUE"""),"No")</f>
        <v>No</v>
      </c>
      <c r="Y74" s="1" t="str">
        <f>IFERROR(__xludf.DUMMYFUNCTION("""COMPUTED_VALUE"""),"Yes")</f>
        <v>Yes</v>
      </c>
      <c r="Z74" s="1" t="str">
        <f>IFERROR(__xludf.DUMMYFUNCTION("""COMPUTED_VALUE"""),"Yes")</f>
        <v>Yes</v>
      </c>
      <c r="AA74" s="1" t="str">
        <f>IFERROR(__xludf.DUMMYFUNCTION("""COMPUTED_VALUE"""),"No")</f>
        <v>No</v>
      </c>
      <c r="AB74" s="1" t="str">
        <f>IFERROR(__xludf.DUMMYFUNCTION("""COMPUTED_VALUE"""),"Social and emotional ")</f>
        <v>Social and emotional </v>
      </c>
      <c r="AC74" s="1" t="str">
        <f>IFERROR(__xludf.DUMMYFUNCTION("""COMPUTED_VALUE"""),"Yes")</f>
        <v>Yes</v>
      </c>
      <c r="AD74" s="1" t="str">
        <f>IFERROR(__xludf.DUMMYFUNCTION("""COMPUTED_VALUE"""),"None")</f>
        <v>None</v>
      </c>
      <c r="AE74" s="1" t="str">
        <f>IFERROR(__xludf.DUMMYFUNCTION("""COMPUTED_VALUE"""),"Listening music,drawing, spending time with friends and family ")</f>
        <v>Listening music,drawing, spending time with friends and family </v>
      </c>
      <c r="AF74" s="1" t="str">
        <f>IFERROR(__xludf.DUMMYFUNCTION("""COMPUTED_VALUE"""),"None")</f>
        <v>None</v>
      </c>
      <c r="AG74" s="1" t="str">
        <f>IFERROR(__xludf.DUMMYFUNCTION("""COMPUTED_VALUE"""),"None")</f>
        <v>None</v>
      </c>
      <c r="AH74" s="1" t="str">
        <f>IFERROR(__xludf.DUMMYFUNCTION("""COMPUTED_VALUE"""),"First Dose")</f>
        <v>First Dose</v>
      </c>
      <c r="AI74" s="1" t="str">
        <f>IFERROR(__xludf.DUMMYFUNCTION("""COMPUTED_VALUE"""),"No")</f>
        <v>No</v>
      </c>
    </row>
    <row r="75">
      <c r="A75" s="2">
        <f>IFERROR(__xludf.DUMMYFUNCTION("""COMPUTED_VALUE"""),44580.67956162037)</f>
        <v>44580.67956</v>
      </c>
      <c r="B75" s="1" t="str">
        <f>IFERROR(__xludf.DUMMYFUNCTION("""COMPUTED_VALUE"""),"nehalverma2131@gmail.com")</f>
        <v>nehalverma2131@gmail.com</v>
      </c>
      <c r="C75" s="1" t="str">
        <f>IFERROR(__xludf.DUMMYFUNCTION("""COMPUTED_VALUE"""),"Nehal Verma")</f>
        <v>Nehal Verma</v>
      </c>
      <c r="D75" s="1" t="str">
        <f>IFERROR(__xludf.DUMMYFUNCTION("""COMPUTED_VALUE"""),"B.A. (Hons) Economics")</f>
        <v>B.A. (Hons) Economics</v>
      </c>
      <c r="E75" s="1" t="str">
        <f>IFERROR(__xludf.DUMMYFUNCTION("""COMPUTED_VALUE"""),"21/1262")</f>
        <v>21/1262</v>
      </c>
      <c r="F75" s="3">
        <f>IFERROR(__xludf.DUMMYFUNCTION("""COMPUTED_VALUE"""),7.30383776E9)</f>
        <v>7303837760</v>
      </c>
      <c r="G75" s="1" t="str">
        <f>IFERROR(__xludf.DUMMYFUNCTION("""COMPUTED_VALUE"""),"Noida")</f>
        <v>Noida</v>
      </c>
      <c r="H75" s="1" t="str">
        <f>IFERROR(__xludf.DUMMYFUNCTION("""COMPUTED_VALUE"""),"Vishwa Bharati Public School, Noida ")</f>
        <v>Vishwa Bharati Public School, Noida </v>
      </c>
      <c r="I75" s="1" t="str">
        <f>IFERROR(__xludf.DUMMYFUNCTION("""COMPUTED_VALUE"""),"Yes")</f>
        <v>Yes</v>
      </c>
      <c r="J75" s="1" t="str">
        <f>IFERROR(__xludf.DUMMYFUNCTION("""COMPUTED_VALUE"""),"Vaishali Kapoor")</f>
        <v>Vaishali Kapoor</v>
      </c>
      <c r="K75" s="1" t="str">
        <f>IFERROR(__xludf.DUMMYFUNCTION("""COMPUTED_VALUE"""),"5-6 hours")</f>
        <v>5-6 hours</v>
      </c>
      <c r="L75" s="1" t="str">
        <f>IFERROR(__xludf.DUMMYFUNCTION("""COMPUTED_VALUE"""),"Time saved in travelling")</f>
        <v>Time saved in travelling</v>
      </c>
      <c r="M75"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75" s="1">
        <f>IFERROR(__xludf.DUMMYFUNCTION("""COMPUTED_VALUE"""),4.0)</f>
        <v>4</v>
      </c>
      <c r="O75" s="1" t="str">
        <f>IFERROR(__xludf.DUMMYFUNCTION("""COMPUTED_VALUE"""),"Offline")</f>
        <v>Offline</v>
      </c>
      <c r="P75" s="1" t="str">
        <f>IFERROR(__xludf.DUMMYFUNCTION("""COMPUTED_VALUE"""),"Compulsion due to pandemic")</f>
        <v>Compulsion due to pandemic</v>
      </c>
      <c r="Q75" s="1" t="str">
        <f>IFERROR(__xludf.DUMMYFUNCTION("""COMPUTED_VALUE"""),"Yes")</f>
        <v>Yes</v>
      </c>
      <c r="R75" s="1" t="str">
        <f>IFERROR(__xludf.DUMMYFUNCTION("""COMPUTED_VALUE"""),"Yes")</f>
        <v>Yes</v>
      </c>
      <c r="S75" s="1" t="str">
        <f>IFERROR(__xludf.DUMMYFUNCTION("""COMPUTED_VALUE"""),"Yes")</f>
        <v>Yes</v>
      </c>
      <c r="T75" s="1" t="str">
        <f>IFERROR(__xludf.DUMMYFUNCTION("""COMPUTED_VALUE"""),"No")</f>
        <v>No</v>
      </c>
      <c r="U75" s="1" t="str">
        <f>IFERROR(__xludf.DUMMYFUNCTION("""COMPUTED_VALUE"""),"Yes")</f>
        <v>Yes</v>
      </c>
      <c r="V75" s="1" t="str">
        <f>IFERROR(__xludf.DUMMYFUNCTION("""COMPUTED_VALUE"""),"Online")</f>
        <v>Online</v>
      </c>
      <c r="W75" s="1" t="str">
        <f>IFERROR(__xludf.DUMMYFUNCTION("""COMPUTED_VALUE"""),"Yes")</f>
        <v>Yes</v>
      </c>
      <c r="X75" s="1" t="str">
        <f>IFERROR(__xludf.DUMMYFUNCTION("""COMPUTED_VALUE"""),"Yes")</f>
        <v>Yes</v>
      </c>
      <c r="Y75" s="1" t="str">
        <f>IFERROR(__xludf.DUMMYFUNCTION("""COMPUTED_VALUE"""),"Yes")</f>
        <v>Yes</v>
      </c>
      <c r="Z75" s="1" t="str">
        <f>IFERROR(__xludf.DUMMYFUNCTION("""COMPUTED_VALUE"""),"Yes")</f>
        <v>Yes</v>
      </c>
      <c r="AA75" s="1" t="str">
        <f>IFERROR(__xludf.DUMMYFUNCTION("""COMPUTED_VALUE"""),"Yes")</f>
        <v>Yes</v>
      </c>
      <c r="AB75" s="1" t="str">
        <f>IFERROR(__xludf.DUMMYFUNCTION("""COMPUTED_VALUE"""),"No")</f>
        <v>No</v>
      </c>
      <c r="AC75" s="1" t="str">
        <f>IFERROR(__xludf.DUMMYFUNCTION("""COMPUTED_VALUE"""),"Yes")</f>
        <v>Yes</v>
      </c>
      <c r="AD7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5" s="1" t="str">
        <f>IFERROR(__xludf.DUMMYFUNCTION("""COMPUTED_VALUE"""),"Interacting with classmates and senior ")</f>
        <v>Interacting with classmates and senior </v>
      </c>
      <c r="AF75" s="1" t="str">
        <f>IFERROR(__xludf.DUMMYFUNCTION("""COMPUTED_VALUE"""),"None")</f>
        <v>None</v>
      </c>
      <c r="AG75" s="1" t="str">
        <f>IFERROR(__xludf.DUMMYFUNCTION("""COMPUTED_VALUE"""),"Mild: Symptoms effectively managed at home")</f>
        <v>Mild: Symptoms effectively managed at home</v>
      </c>
      <c r="AH75" s="1" t="str">
        <f>IFERROR(__xludf.DUMMYFUNCTION("""COMPUTED_VALUE"""),"Second Dose")</f>
        <v>Second Dose</v>
      </c>
      <c r="AI75" s="1" t="str">
        <f>IFERROR(__xludf.DUMMYFUNCTION("""COMPUTED_VALUE"""),"Yes")</f>
        <v>Yes</v>
      </c>
    </row>
    <row r="76">
      <c r="A76" s="2">
        <f>IFERROR(__xludf.DUMMYFUNCTION("""COMPUTED_VALUE"""),44580.74632386574)</f>
        <v>44580.74632</v>
      </c>
      <c r="B76" s="1" t="str">
        <f>IFERROR(__xludf.DUMMYFUNCTION("""COMPUTED_VALUE"""),"ishhaaa26@gmail.com")</f>
        <v>ishhaaa26@gmail.com</v>
      </c>
      <c r="C76" s="1" t="str">
        <f>IFERROR(__xludf.DUMMYFUNCTION("""COMPUTED_VALUE"""),"Isha Gupta")</f>
        <v>Isha Gupta</v>
      </c>
      <c r="D76" s="1" t="str">
        <f>IFERROR(__xludf.DUMMYFUNCTION("""COMPUTED_VALUE"""),"B.A. (Hons) Economics")</f>
        <v>B.A. (Hons) Economics</v>
      </c>
      <c r="E76" s="1" t="str">
        <f>IFERROR(__xludf.DUMMYFUNCTION("""COMPUTED_VALUE"""),"21/1534")</f>
        <v>21/1534</v>
      </c>
      <c r="F76" s="3">
        <f>IFERROR(__xludf.DUMMYFUNCTION("""COMPUTED_VALUE"""),8.383876192E9)</f>
        <v>8383876192</v>
      </c>
      <c r="G76" s="1" t="str">
        <f>IFERROR(__xludf.DUMMYFUNCTION("""COMPUTED_VALUE"""),"Delhi")</f>
        <v>Delhi</v>
      </c>
      <c r="H76" s="1" t="str">
        <f>IFERROR(__xludf.DUMMYFUNCTION("""COMPUTED_VALUE"""),"St. Mary's Sr. Sec. School")</f>
        <v>St. Mary's Sr. Sec. School</v>
      </c>
      <c r="I76" s="1" t="str">
        <f>IFERROR(__xludf.DUMMYFUNCTION("""COMPUTED_VALUE"""),"No")</f>
        <v>No</v>
      </c>
      <c r="J76" s="1" t="str">
        <f>IFERROR(__xludf.DUMMYFUNCTION("""COMPUTED_VALUE"""),"Ms. Deepali")</f>
        <v>Ms. Deepali</v>
      </c>
      <c r="K76" s="1" t="str">
        <f>IFERROR(__xludf.DUMMYFUNCTION("""COMPUTED_VALUE"""),"More than 6 hours")</f>
        <v>More than 6 hours</v>
      </c>
      <c r="L76" s="1" t="str">
        <f>IFERROR(__xludf.DUMMYFUNCTION("""COMPUTED_VALUE"""),"Time saved in travelling")</f>
        <v>Time saved in travelling</v>
      </c>
      <c r="M7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6" s="1">
        <f>IFERROR(__xludf.DUMMYFUNCTION("""COMPUTED_VALUE"""),3.0)</f>
        <v>3</v>
      </c>
      <c r="O76" s="1" t="str">
        <f>IFERROR(__xludf.DUMMYFUNCTION("""COMPUTED_VALUE"""),"Blended Learning (both)")</f>
        <v>Blended Learning (both)</v>
      </c>
      <c r="P76" s="1" t="str">
        <f>IFERROR(__xludf.DUMMYFUNCTION("""COMPUTED_VALUE"""),"Compulsion due to pandemic")</f>
        <v>Compulsion due to pandemic</v>
      </c>
      <c r="Q76" s="1" t="str">
        <f>IFERROR(__xludf.DUMMYFUNCTION("""COMPUTED_VALUE"""),"Yes")</f>
        <v>Yes</v>
      </c>
      <c r="R76" s="1" t="str">
        <f>IFERROR(__xludf.DUMMYFUNCTION("""COMPUTED_VALUE"""),"No")</f>
        <v>No</v>
      </c>
      <c r="S76" s="1" t="str">
        <f>IFERROR(__xludf.DUMMYFUNCTION("""COMPUTED_VALUE"""),"Yes")</f>
        <v>Yes</v>
      </c>
      <c r="T76" s="1" t="str">
        <f>IFERROR(__xludf.DUMMYFUNCTION("""COMPUTED_VALUE"""),"No")</f>
        <v>No</v>
      </c>
      <c r="U76" s="1" t="str">
        <f>IFERROR(__xludf.DUMMYFUNCTION("""COMPUTED_VALUE"""),"Yes")</f>
        <v>Yes</v>
      </c>
      <c r="V76" s="1" t="str">
        <f>IFERROR(__xludf.DUMMYFUNCTION("""COMPUTED_VALUE"""),"Online")</f>
        <v>Online</v>
      </c>
      <c r="W76" s="1" t="str">
        <f>IFERROR(__xludf.DUMMYFUNCTION("""COMPUTED_VALUE"""),"No")</f>
        <v>No</v>
      </c>
      <c r="X76" s="1" t="str">
        <f>IFERROR(__xludf.DUMMYFUNCTION("""COMPUTED_VALUE"""),"Yes")</f>
        <v>Yes</v>
      </c>
      <c r="Y76" s="1" t="str">
        <f>IFERROR(__xludf.DUMMYFUNCTION("""COMPUTED_VALUE"""),"Yes")</f>
        <v>Yes</v>
      </c>
      <c r="Z76" s="1" t="str">
        <f>IFERROR(__xludf.DUMMYFUNCTION("""COMPUTED_VALUE"""),"Yes")</f>
        <v>Yes</v>
      </c>
      <c r="AA76" s="1" t="str">
        <f>IFERROR(__xludf.DUMMYFUNCTION("""COMPUTED_VALUE"""),"Yes")</f>
        <v>Yes</v>
      </c>
      <c r="AB76" s="1"/>
      <c r="AC76" s="1" t="str">
        <f>IFERROR(__xludf.DUMMYFUNCTION("""COMPUTED_VALUE"""),"Yes")</f>
        <v>Yes</v>
      </c>
      <c r="AD76"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76" s="1" t="str">
        <f>IFERROR(__xludf.DUMMYFUNCTION("""COMPUTED_VALUE"""),"Doing physical activities, reaching out to loved ones, talking to peers, arranging one's thoughts")</f>
        <v>Doing physical activities, reaching out to loved ones, talking to peers, arranging one's thoughts</v>
      </c>
      <c r="AF76"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76" s="1" t="str">
        <f>IFERROR(__xludf.DUMMYFUNCTION("""COMPUTED_VALUE"""),"Mild: Symptoms effectively managed at home")</f>
        <v>Mild: Symptoms effectively managed at home</v>
      </c>
      <c r="AH76" s="1" t="str">
        <f>IFERROR(__xludf.DUMMYFUNCTION("""COMPUTED_VALUE"""),"Second Dose")</f>
        <v>Second Dose</v>
      </c>
      <c r="AI76" s="1" t="str">
        <f>IFERROR(__xludf.DUMMYFUNCTION("""COMPUTED_VALUE"""),"Yes")</f>
        <v>Yes</v>
      </c>
    </row>
    <row r="77">
      <c r="A77" s="2">
        <f>IFERROR(__xludf.DUMMYFUNCTION("""COMPUTED_VALUE"""),44580.74956938657)</f>
        <v>44580.74957</v>
      </c>
      <c r="B77" s="1" t="str">
        <f>IFERROR(__xludf.DUMMYFUNCTION("""COMPUTED_VALUE"""),"ananyampi1502@gmail.com")</f>
        <v>ananyampi1502@gmail.com</v>
      </c>
      <c r="C77" s="1" t="str">
        <f>IFERROR(__xludf.DUMMYFUNCTION("""COMPUTED_VALUE"""),"Ananya Chauhan")</f>
        <v>Ananya Chauhan</v>
      </c>
      <c r="D77" s="1" t="str">
        <f>IFERROR(__xludf.DUMMYFUNCTION("""COMPUTED_VALUE"""),"B.A. (Hons) Economics")</f>
        <v>B.A. (Hons) Economics</v>
      </c>
      <c r="E77" s="1" t="str">
        <f>IFERROR(__xludf.DUMMYFUNCTION("""COMPUTED_VALUE"""),"21/1536")</f>
        <v>21/1536</v>
      </c>
      <c r="F77" s="3"/>
      <c r="G77" s="1" t="str">
        <f>IFERROR(__xludf.DUMMYFUNCTION("""COMPUTED_VALUE"""),"Mainpuri, Uttar Pradesh")</f>
        <v>Mainpuri, Uttar Pradesh</v>
      </c>
      <c r="H77" s="1" t="str">
        <f>IFERROR(__xludf.DUMMYFUNCTION("""COMPUTED_VALUE"""),"St. Mary's School, Mainpuri")</f>
        <v>St. Mary's School, Mainpuri</v>
      </c>
      <c r="I77" s="1" t="str">
        <f>IFERROR(__xludf.DUMMYFUNCTION("""COMPUTED_VALUE"""),"Yes")</f>
        <v>Yes</v>
      </c>
      <c r="J77" s="1" t="str">
        <f>IFERROR(__xludf.DUMMYFUNCTION("""COMPUTED_VALUE"""),"Ms. Deepali")</f>
        <v>Ms. Deepali</v>
      </c>
      <c r="K77" s="1" t="str">
        <f>IFERROR(__xludf.DUMMYFUNCTION("""COMPUTED_VALUE"""),"More than 6 hours")</f>
        <v>More than 6 hours</v>
      </c>
      <c r="L77" s="1" t="str">
        <f>IFERROR(__xludf.DUMMYFUNCTION("""COMPUTED_VALUE"""),"Convenience to outstation students")</f>
        <v>Convenience to outstation students</v>
      </c>
      <c r="M77"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7" s="1">
        <f>IFERROR(__xludf.DUMMYFUNCTION("""COMPUTED_VALUE"""),5.0)</f>
        <v>5</v>
      </c>
      <c r="O77" s="1" t="str">
        <f>IFERROR(__xludf.DUMMYFUNCTION("""COMPUTED_VALUE"""),"Offline")</f>
        <v>Offline</v>
      </c>
      <c r="P77" s="1" t="str">
        <f>IFERROR(__xludf.DUMMYFUNCTION("""COMPUTED_VALUE"""),"Compulsion due to pandemic")</f>
        <v>Compulsion due to pandemic</v>
      </c>
      <c r="Q77" s="1" t="str">
        <f>IFERROR(__xludf.DUMMYFUNCTION("""COMPUTED_VALUE"""),"Yes")</f>
        <v>Yes</v>
      </c>
      <c r="R77" s="1" t="str">
        <f>IFERROR(__xludf.DUMMYFUNCTION("""COMPUTED_VALUE"""),"No")</f>
        <v>No</v>
      </c>
      <c r="S77" s="1" t="str">
        <f>IFERROR(__xludf.DUMMYFUNCTION("""COMPUTED_VALUE"""),"Yes")</f>
        <v>Yes</v>
      </c>
      <c r="T77" s="1" t="str">
        <f>IFERROR(__xludf.DUMMYFUNCTION("""COMPUTED_VALUE"""),"Yes")</f>
        <v>Yes</v>
      </c>
      <c r="U77" s="1" t="str">
        <f>IFERROR(__xludf.DUMMYFUNCTION("""COMPUTED_VALUE"""),"Yes")</f>
        <v>Yes</v>
      </c>
      <c r="V77" s="1" t="str">
        <f>IFERROR(__xludf.DUMMYFUNCTION("""COMPUTED_VALUE"""),"Offline")</f>
        <v>Offline</v>
      </c>
      <c r="W77" s="1" t="str">
        <f>IFERROR(__xludf.DUMMYFUNCTION("""COMPUTED_VALUE"""),"No")</f>
        <v>No</v>
      </c>
      <c r="X77" s="1" t="str">
        <f>IFERROR(__xludf.DUMMYFUNCTION("""COMPUTED_VALUE"""),"Yes")</f>
        <v>Yes</v>
      </c>
      <c r="Y77" s="1" t="str">
        <f>IFERROR(__xludf.DUMMYFUNCTION("""COMPUTED_VALUE"""),"Yes")</f>
        <v>Yes</v>
      </c>
      <c r="Z77" s="1" t="str">
        <f>IFERROR(__xludf.DUMMYFUNCTION("""COMPUTED_VALUE"""),"Yes")</f>
        <v>Yes</v>
      </c>
      <c r="AA77" s="1" t="str">
        <f>IFERROR(__xludf.DUMMYFUNCTION("""COMPUTED_VALUE"""),"No")</f>
        <v>No</v>
      </c>
      <c r="AB77" s="1" t="str">
        <f>IFERROR(__xludf.DUMMYFUNCTION("""COMPUTED_VALUE"""),"There should be more societies in the College.")</f>
        <v>There should be more societies in the College.</v>
      </c>
      <c r="AC77" s="1" t="str">
        <f>IFERROR(__xludf.DUMMYFUNCTION("""COMPUTED_VALUE"""),"Yes. I feel like I don't know anything about what to do and where to start from.")</f>
        <v>Yes. I feel like I don't know anything about what to do and where to start from.</v>
      </c>
      <c r="AD77"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77" s="1" t="str">
        <f>IFERROR(__xludf.DUMMYFUNCTION("""COMPUTED_VALUE"""),"Listen to music/ meditation/ sleep")</f>
        <v>Listen to music/ meditation/ sleep</v>
      </c>
      <c r="AF77" s="1" t="str">
        <f>IFERROR(__xludf.DUMMYFUNCTION("""COMPUTED_VALUE"""),"Mild: Family members ocassionally short-tempered with one another;no physical violence.")</f>
        <v>Mild: Family members ocassionally short-tempered with one another;no physical violence.</v>
      </c>
      <c r="AG77" s="1" t="str">
        <f>IFERROR(__xludf.DUMMYFUNCTION("""COMPUTED_VALUE"""),"None")</f>
        <v>None</v>
      </c>
      <c r="AH77" s="1" t="str">
        <f>IFERROR(__xludf.DUMMYFUNCTION("""COMPUTED_VALUE"""),"First Dose")</f>
        <v>First Dose</v>
      </c>
      <c r="AI77" s="1" t="str">
        <f>IFERROR(__xludf.DUMMYFUNCTION("""COMPUTED_VALUE"""),"No")</f>
        <v>No</v>
      </c>
    </row>
    <row r="78">
      <c r="A78" s="2">
        <f>IFERROR(__xludf.DUMMYFUNCTION("""COMPUTED_VALUE"""),44580.75875770833)</f>
        <v>44580.75876</v>
      </c>
      <c r="B78" s="1" t="str">
        <f>IFERROR(__xludf.DUMMYFUNCTION("""COMPUTED_VALUE"""),"adil.madiha2002@gmail.com")</f>
        <v>adil.madiha2002@gmail.com</v>
      </c>
      <c r="C78" s="1" t="str">
        <f>IFERROR(__xludf.DUMMYFUNCTION("""COMPUTED_VALUE"""),"Madiha Adil")</f>
        <v>Madiha Adil</v>
      </c>
      <c r="D78" s="1" t="str">
        <f>IFERROR(__xludf.DUMMYFUNCTION("""COMPUTED_VALUE"""),"B.A. (Hons) Economics")</f>
        <v>B.A. (Hons) Economics</v>
      </c>
      <c r="E78" s="1" t="str">
        <f>IFERROR(__xludf.DUMMYFUNCTION("""COMPUTED_VALUE"""),"21/1512")</f>
        <v>21/1512</v>
      </c>
      <c r="F78" s="3">
        <f>IFERROR(__xludf.DUMMYFUNCTION("""COMPUTED_VALUE"""),7.45701023E9)</f>
        <v>7457010230</v>
      </c>
      <c r="G78" s="1" t="str">
        <f>IFERROR(__xludf.DUMMYFUNCTION("""COMPUTED_VALUE"""),"Bareilly, Uttar Pradesh")</f>
        <v>Bareilly, Uttar Pradesh</v>
      </c>
      <c r="H78" s="1" t="str">
        <f>IFERROR(__xludf.DUMMYFUNCTION("""COMPUTED_VALUE"""),"Hartmann College, Izzatnagar Bareilly")</f>
        <v>Hartmann College, Izzatnagar Bareilly</v>
      </c>
      <c r="I78" s="1" t="str">
        <f>IFERROR(__xludf.DUMMYFUNCTION("""COMPUTED_VALUE"""),"No")</f>
        <v>No</v>
      </c>
      <c r="J78" s="1" t="str">
        <f>IFERROR(__xludf.DUMMYFUNCTION("""COMPUTED_VALUE"""),"Ms Deepali")</f>
        <v>Ms Deepali</v>
      </c>
      <c r="K78" s="1" t="str">
        <f>IFERROR(__xludf.DUMMYFUNCTION("""COMPUTED_VALUE"""),"More than 6 hours")</f>
        <v>More than 6 hours</v>
      </c>
      <c r="L78" s="1" t="str">
        <f>IFERROR(__xludf.DUMMYFUNCTION("""COMPUTED_VALUE"""),"Convenience to outstation students")</f>
        <v>Convenience to outstation students</v>
      </c>
      <c r="M78" s="1" t="str">
        <f>IFERROR(__xludf.DUMMYFUNCTION("""COMPUTED_VALUE"""),"Lack of physical interaction and personal touch ‘")</f>
        <v>Lack of physical interaction and personal touch ‘</v>
      </c>
      <c r="N78" s="1">
        <f>IFERROR(__xludf.DUMMYFUNCTION("""COMPUTED_VALUE"""),4.0)</f>
        <v>4</v>
      </c>
      <c r="O78" s="1" t="str">
        <f>IFERROR(__xludf.DUMMYFUNCTION("""COMPUTED_VALUE"""),"Offline")</f>
        <v>Offline</v>
      </c>
      <c r="P78" s="1" t="str">
        <f>IFERROR(__xludf.DUMMYFUNCTION("""COMPUTED_VALUE"""),"Compulsion due to pandemic")</f>
        <v>Compulsion due to pandemic</v>
      </c>
      <c r="Q78" s="1" t="str">
        <f>IFERROR(__xludf.DUMMYFUNCTION("""COMPUTED_VALUE"""),"Yes")</f>
        <v>Yes</v>
      </c>
      <c r="R78" s="1" t="str">
        <f>IFERROR(__xludf.DUMMYFUNCTION("""COMPUTED_VALUE"""),"Yes")</f>
        <v>Yes</v>
      </c>
      <c r="S78" s="1" t="str">
        <f>IFERROR(__xludf.DUMMYFUNCTION("""COMPUTED_VALUE"""),"Yes")</f>
        <v>Yes</v>
      </c>
      <c r="T78" s="1" t="str">
        <f>IFERROR(__xludf.DUMMYFUNCTION("""COMPUTED_VALUE"""),"Yes")</f>
        <v>Yes</v>
      </c>
      <c r="U78" s="1" t="str">
        <f>IFERROR(__xludf.DUMMYFUNCTION("""COMPUTED_VALUE"""),"Yes")</f>
        <v>Yes</v>
      </c>
      <c r="V78" s="1" t="str">
        <f>IFERROR(__xludf.DUMMYFUNCTION("""COMPUTED_VALUE"""),"Offline")</f>
        <v>Offline</v>
      </c>
      <c r="W78" s="1" t="str">
        <f>IFERROR(__xludf.DUMMYFUNCTION("""COMPUTED_VALUE"""),"No")</f>
        <v>No</v>
      </c>
      <c r="X78" s="1" t="str">
        <f>IFERROR(__xludf.DUMMYFUNCTION("""COMPUTED_VALUE"""),"Yes")</f>
        <v>Yes</v>
      </c>
      <c r="Y78" s="1" t="str">
        <f>IFERROR(__xludf.DUMMYFUNCTION("""COMPUTED_VALUE"""),"Yes")</f>
        <v>Yes</v>
      </c>
      <c r="Z78" s="1" t="str">
        <f>IFERROR(__xludf.DUMMYFUNCTION("""COMPUTED_VALUE"""),"Yes")</f>
        <v>Yes</v>
      </c>
      <c r="AA78" s="1" t="str">
        <f>IFERROR(__xludf.DUMMYFUNCTION("""COMPUTED_VALUE"""),"Yes")</f>
        <v>Yes</v>
      </c>
      <c r="AB78" s="1"/>
      <c r="AC78" s="1" t="str">
        <f>IFERROR(__xludf.DUMMYFUNCTION("""COMPUTED_VALUE"""),"Yes, while selecting the Generic elective for my course")</f>
        <v>Yes, while selecting the Generic elective for my course</v>
      </c>
      <c r="AD7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8" s="1" t="str">
        <f>IFERROR(__xludf.DUMMYFUNCTION("""COMPUTED_VALUE"""),"Ensure 8 hrs sleep, cut the screen time, indulge in physical activities")</f>
        <v>Ensure 8 hrs sleep, cut the screen time, indulge in physical activities</v>
      </c>
      <c r="AF78" s="1" t="str">
        <f>IFERROR(__xludf.DUMMYFUNCTION("""COMPUTED_VALUE"""),"None")</f>
        <v>None</v>
      </c>
      <c r="AG78" s="1" t="str">
        <f>IFERROR(__xludf.DUMMYFUNCTION("""COMPUTED_VALUE"""),"None")</f>
        <v>None</v>
      </c>
      <c r="AH78" s="1" t="str">
        <f>IFERROR(__xludf.DUMMYFUNCTION("""COMPUTED_VALUE"""),"Second Dose")</f>
        <v>Second Dose</v>
      </c>
      <c r="AI78" s="1" t="str">
        <f>IFERROR(__xludf.DUMMYFUNCTION("""COMPUTED_VALUE"""),"Yes")</f>
        <v>Yes</v>
      </c>
    </row>
    <row r="79">
      <c r="A79" s="2">
        <f>IFERROR(__xludf.DUMMYFUNCTION("""COMPUTED_VALUE"""),44580.75925771991)</f>
        <v>44580.75926</v>
      </c>
      <c r="B79" s="1" t="str">
        <f>IFERROR(__xludf.DUMMYFUNCTION("""COMPUTED_VALUE"""),"kapareek20@gmail.com")</f>
        <v>kapareek20@gmail.com</v>
      </c>
      <c r="C79" s="1" t="str">
        <f>IFERROR(__xludf.DUMMYFUNCTION("""COMPUTED_VALUE"""),"Kanishka Pareek ")</f>
        <v>Kanishka Pareek </v>
      </c>
      <c r="D79" s="1" t="str">
        <f>IFERROR(__xludf.DUMMYFUNCTION("""COMPUTED_VALUE"""),"B.A. (Hons) Economics")</f>
        <v>B.A. (Hons) Economics</v>
      </c>
      <c r="E79" s="1" t="str">
        <f>IFERROR(__xludf.DUMMYFUNCTION("""COMPUTED_VALUE"""),"21/1430")</f>
        <v>21/1430</v>
      </c>
      <c r="F79" s="3">
        <f>IFERROR(__xludf.DUMMYFUNCTION("""COMPUTED_VALUE"""),8.07759425E9)</f>
        <v>8077594250</v>
      </c>
      <c r="G79" s="1" t="str">
        <f>IFERROR(__xludf.DUMMYFUNCTION("""COMPUTED_VALUE"""),"Kashipur    , Uttarakhand")</f>
        <v>Kashipur    , Uttarakhand</v>
      </c>
      <c r="H79" s="1" t="str">
        <f>IFERROR(__xludf.DUMMYFUNCTION("""COMPUTED_VALUE"""),"Maria Assumpta Covent School")</f>
        <v>Maria Assumpta Covent School</v>
      </c>
      <c r="I79" s="1" t="str">
        <f>IFERROR(__xludf.DUMMYFUNCTION("""COMPUTED_VALUE"""),"Yes")</f>
        <v>Yes</v>
      </c>
      <c r="J79" s="1" t="str">
        <f>IFERROR(__xludf.DUMMYFUNCTION("""COMPUTED_VALUE"""),"Deepali maam")</f>
        <v>Deepali maam</v>
      </c>
      <c r="K79" s="1" t="str">
        <f>IFERROR(__xludf.DUMMYFUNCTION("""COMPUTED_VALUE"""),"4-5 hours")</f>
        <v>4-5 hours</v>
      </c>
      <c r="L79" s="1" t="str">
        <f>IFERROR(__xludf.DUMMYFUNCTION("""COMPUTED_VALUE"""),"Convenience to outstation students")</f>
        <v>Convenience to outstation students</v>
      </c>
      <c r="M79" s="1" t="str">
        <f>IFERROR(__xludf.DUMMYFUNCTION("""COMPUTED_VALUE"""),"Lack of physical interaction and personal touch ‘")</f>
        <v>Lack of physical interaction and personal touch ‘</v>
      </c>
      <c r="N79" s="1">
        <f>IFERROR(__xludf.DUMMYFUNCTION("""COMPUTED_VALUE"""),7.0)</f>
        <v>7</v>
      </c>
      <c r="O79" s="1" t="str">
        <f>IFERROR(__xludf.DUMMYFUNCTION("""COMPUTED_VALUE"""),"Offline")</f>
        <v>Offline</v>
      </c>
      <c r="P79" s="1" t="str">
        <f>IFERROR(__xludf.DUMMYFUNCTION("""COMPUTED_VALUE"""),"Compulsion due to pandemic")</f>
        <v>Compulsion due to pandemic</v>
      </c>
      <c r="Q79" s="1" t="str">
        <f>IFERROR(__xludf.DUMMYFUNCTION("""COMPUTED_VALUE"""),"Yes")</f>
        <v>Yes</v>
      </c>
      <c r="R79" s="1" t="str">
        <f>IFERROR(__xludf.DUMMYFUNCTION("""COMPUTED_VALUE"""),"Yes")</f>
        <v>Yes</v>
      </c>
      <c r="S79" s="1" t="str">
        <f>IFERROR(__xludf.DUMMYFUNCTION("""COMPUTED_VALUE"""),"Yes")</f>
        <v>Yes</v>
      </c>
      <c r="T79" s="1" t="str">
        <f>IFERROR(__xludf.DUMMYFUNCTION("""COMPUTED_VALUE"""),"No")</f>
        <v>No</v>
      </c>
      <c r="U79" s="1" t="str">
        <f>IFERROR(__xludf.DUMMYFUNCTION("""COMPUTED_VALUE"""),"Yes")</f>
        <v>Yes</v>
      </c>
      <c r="V79" s="1" t="str">
        <f>IFERROR(__xludf.DUMMYFUNCTION("""COMPUTED_VALUE"""),"Offline")</f>
        <v>Offline</v>
      </c>
      <c r="W79" s="1" t="str">
        <f>IFERROR(__xludf.DUMMYFUNCTION("""COMPUTED_VALUE"""),"No")</f>
        <v>No</v>
      </c>
      <c r="X79" s="1" t="str">
        <f>IFERROR(__xludf.DUMMYFUNCTION("""COMPUTED_VALUE"""),"No")</f>
        <v>No</v>
      </c>
      <c r="Y79" s="1" t="str">
        <f>IFERROR(__xludf.DUMMYFUNCTION("""COMPUTED_VALUE"""),"Yes")</f>
        <v>Yes</v>
      </c>
      <c r="Z79" s="1" t="str">
        <f>IFERROR(__xludf.DUMMYFUNCTION("""COMPUTED_VALUE"""),"Yes")</f>
        <v>Yes</v>
      </c>
      <c r="AA79" s="1" t="str">
        <f>IFERROR(__xludf.DUMMYFUNCTION("""COMPUTED_VALUE"""),"No")</f>
        <v>No</v>
      </c>
      <c r="AB79" s="1"/>
      <c r="AC79" s="1"/>
      <c r="AD79" s="1" t="str">
        <f>IFERROR(__xludf.DUMMYFUNCTION("""COMPUTED_VALUE"""),"None")</f>
        <v>None</v>
      </c>
      <c r="AE79" s="1"/>
      <c r="AF79" s="1" t="str">
        <f>IFERROR(__xludf.DUMMYFUNCTION("""COMPUTED_VALUE"""),"None")</f>
        <v>None</v>
      </c>
      <c r="AG79" s="1" t="str">
        <f>IFERROR(__xludf.DUMMYFUNCTION("""COMPUTED_VALUE"""),"None")</f>
        <v>None</v>
      </c>
      <c r="AH79" s="1" t="str">
        <f>IFERROR(__xludf.DUMMYFUNCTION("""COMPUTED_VALUE"""),"Second Dose")</f>
        <v>Second Dose</v>
      </c>
      <c r="AI79" s="1" t="str">
        <f>IFERROR(__xludf.DUMMYFUNCTION("""COMPUTED_VALUE"""),"Yes")</f>
        <v>Yes</v>
      </c>
    </row>
    <row r="80">
      <c r="A80" s="2">
        <f>IFERROR(__xludf.DUMMYFUNCTION("""COMPUTED_VALUE"""),44580.76473512732)</f>
        <v>44580.76474</v>
      </c>
      <c r="B80" s="1" t="str">
        <f>IFERROR(__xludf.DUMMYFUNCTION("""COMPUTED_VALUE"""),"mahimaparwal0318@gmail.com")</f>
        <v>mahimaparwal0318@gmail.com</v>
      </c>
      <c r="C80" s="1" t="str">
        <f>IFERROR(__xludf.DUMMYFUNCTION("""COMPUTED_VALUE"""),"Mahima Parwal")</f>
        <v>Mahima Parwal</v>
      </c>
      <c r="D80" s="1" t="str">
        <f>IFERROR(__xludf.DUMMYFUNCTION("""COMPUTED_VALUE"""),"B.A. (Hons) Economics")</f>
        <v>B.A. (Hons) Economics</v>
      </c>
      <c r="E80" s="1" t="str">
        <f>IFERROR(__xludf.DUMMYFUNCTION("""COMPUTED_VALUE"""),"21/1575")</f>
        <v>21/1575</v>
      </c>
      <c r="F80" s="3">
        <f>IFERROR(__xludf.DUMMYFUNCTION("""COMPUTED_VALUE"""),8.109035866E9)</f>
        <v>8109035866</v>
      </c>
      <c r="G80" s="1" t="str">
        <f>IFERROR(__xludf.DUMMYFUNCTION("""COMPUTED_VALUE"""),"Indore, Madhya Pradesh")</f>
        <v>Indore, Madhya Pradesh</v>
      </c>
      <c r="H80" s="1" t="str">
        <f>IFERROR(__xludf.DUMMYFUNCTION("""COMPUTED_VALUE"""),"Shree Bal Vinay Mandir")</f>
        <v>Shree Bal Vinay Mandir</v>
      </c>
      <c r="I80" s="1" t="str">
        <f>IFERROR(__xludf.DUMMYFUNCTION("""COMPUTED_VALUE"""),"Yes")</f>
        <v>Yes</v>
      </c>
      <c r="J80" s="1" t="str">
        <f>IFERROR(__xludf.DUMMYFUNCTION("""COMPUTED_VALUE"""),"Ms. Deepali")</f>
        <v>Ms. Deepali</v>
      </c>
      <c r="K80" s="1" t="str">
        <f>IFERROR(__xludf.DUMMYFUNCTION("""COMPUTED_VALUE"""),"4-5 hours")</f>
        <v>4-5 hours</v>
      </c>
      <c r="L80" s="1" t="str">
        <f>IFERROR(__xludf.DUMMYFUNCTION("""COMPUTED_VALUE"""),"Convenience to outstation students")</f>
        <v>Convenience to outstation students</v>
      </c>
      <c r="M80" s="1" t="str">
        <f>IFERROR(__xludf.DUMMYFUNCTION("""COMPUTED_VALUE"""),"Network related disruptions")</f>
        <v>Network related disruptions</v>
      </c>
      <c r="N80" s="1">
        <f>IFERROR(__xludf.DUMMYFUNCTION("""COMPUTED_VALUE"""),8.0)</f>
        <v>8</v>
      </c>
      <c r="O80" s="1" t="str">
        <f>IFERROR(__xludf.DUMMYFUNCTION("""COMPUTED_VALUE"""),"Offline")</f>
        <v>Offline</v>
      </c>
      <c r="P80" s="1" t="str">
        <f>IFERROR(__xludf.DUMMYFUNCTION("""COMPUTED_VALUE"""),"Compulsion due to pandemic")</f>
        <v>Compulsion due to pandemic</v>
      </c>
      <c r="Q80" s="1" t="str">
        <f>IFERROR(__xludf.DUMMYFUNCTION("""COMPUTED_VALUE"""),"Yes")</f>
        <v>Yes</v>
      </c>
      <c r="R80" s="1" t="str">
        <f>IFERROR(__xludf.DUMMYFUNCTION("""COMPUTED_VALUE"""),"Yes")</f>
        <v>Yes</v>
      </c>
      <c r="S80" s="1" t="str">
        <f>IFERROR(__xludf.DUMMYFUNCTION("""COMPUTED_VALUE"""),"Yes")</f>
        <v>Yes</v>
      </c>
      <c r="T80" s="1" t="str">
        <f>IFERROR(__xludf.DUMMYFUNCTION("""COMPUTED_VALUE"""),"No")</f>
        <v>No</v>
      </c>
      <c r="U80" s="1" t="str">
        <f>IFERROR(__xludf.DUMMYFUNCTION("""COMPUTED_VALUE"""),"Yes")</f>
        <v>Yes</v>
      </c>
      <c r="V80" s="1" t="str">
        <f>IFERROR(__xludf.DUMMYFUNCTION("""COMPUTED_VALUE"""),"Offline")</f>
        <v>Offline</v>
      </c>
      <c r="W80" s="1" t="str">
        <f>IFERROR(__xludf.DUMMYFUNCTION("""COMPUTED_VALUE"""),"No")</f>
        <v>No</v>
      </c>
      <c r="X80" s="1" t="str">
        <f>IFERROR(__xludf.DUMMYFUNCTION("""COMPUTED_VALUE"""),"Yes")</f>
        <v>Yes</v>
      </c>
      <c r="Y80" s="1" t="str">
        <f>IFERROR(__xludf.DUMMYFUNCTION("""COMPUTED_VALUE"""),"Yes")</f>
        <v>Yes</v>
      </c>
      <c r="Z80" s="1" t="str">
        <f>IFERROR(__xludf.DUMMYFUNCTION("""COMPUTED_VALUE"""),"Yes")</f>
        <v>Yes</v>
      </c>
      <c r="AA80" s="1" t="str">
        <f>IFERROR(__xludf.DUMMYFUNCTION("""COMPUTED_VALUE"""),"Yes")</f>
        <v>Yes</v>
      </c>
      <c r="AB80" s="1"/>
      <c r="AC80" s="1" t="str">
        <f>IFERROR(__xludf.DUMMYFUNCTION("""COMPUTED_VALUE"""),"No")</f>
        <v>No</v>
      </c>
      <c r="AD80" s="1" t="str">
        <f>IFERROR(__xludf.DUMMYFUNCTION("""COMPUTED_VALUE"""),"None")</f>
        <v>None</v>
      </c>
      <c r="AE80" s="1" t="str">
        <f>IFERROR(__xludf.DUMMYFUNCTION("""COMPUTED_VALUE"""),"I write poetry and quotes")</f>
        <v>I write poetry and quotes</v>
      </c>
      <c r="AF80" s="1" t="str">
        <f>IFERROR(__xludf.DUMMYFUNCTION("""COMPUTED_VALUE"""),"None")</f>
        <v>None</v>
      </c>
      <c r="AG80" s="1" t="str">
        <f>IFERROR(__xludf.DUMMYFUNCTION("""COMPUTED_VALUE"""),"None")</f>
        <v>None</v>
      </c>
      <c r="AH80" s="1" t="str">
        <f>IFERROR(__xludf.DUMMYFUNCTION("""COMPUTED_VALUE"""),"Second Dose")</f>
        <v>Second Dose</v>
      </c>
      <c r="AI80" s="1" t="str">
        <f>IFERROR(__xludf.DUMMYFUNCTION("""COMPUTED_VALUE"""),"Yes")</f>
        <v>Yes</v>
      </c>
    </row>
    <row r="81">
      <c r="A81" s="2">
        <f>IFERROR(__xludf.DUMMYFUNCTION("""COMPUTED_VALUE"""),44580.8123987037)</f>
        <v>44580.8124</v>
      </c>
      <c r="B81" s="1" t="str">
        <f>IFERROR(__xludf.DUMMYFUNCTION("""COMPUTED_VALUE"""),"shrutishrestha919@gmail.com")</f>
        <v>shrutishrestha919@gmail.com</v>
      </c>
      <c r="C81" s="1" t="str">
        <f>IFERROR(__xludf.DUMMYFUNCTION("""COMPUTED_VALUE"""),"Shruti")</f>
        <v>Shruti</v>
      </c>
      <c r="D81" s="1" t="str">
        <f>IFERROR(__xludf.DUMMYFUNCTION("""COMPUTED_VALUE"""),"B.A. (Hons) Economics")</f>
        <v>B.A. (Hons) Economics</v>
      </c>
      <c r="E81" s="1" t="str">
        <f>IFERROR(__xludf.DUMMYFUNCTION("""COMPUTED_VALUE"""),"21/1423")</f>
        <v>21/1423</v>
      </c>
      <c r="F81" s="3"/>
      <c r="G81" s="1" t="str">
        <f>IFERROR(__xludf.DUMMYFUNCTION("""COMPUTED_VALUE"""),"Delhi")</f>
        <v>Delhi</v>
      </c>
      <c r="H81" s="1" t="str">
        <f>IFERROR(__xludf.DUMMYFUNCTION("""COMPUTED_VALUE"""),"SKV Shakti Nagar no 1")</f>
        <v>SKV Shakti Nagar no 1</v>
      </c>
      <c r="I81" s="1" t="str">
        <f>IFERROR(__xludf.DUMMYFUNCTION("""COMPUTED_VALUE"""),"No")</f>
        <v>No</v>
      </c>
      <c r="J81" s="1" t="str">
        <f>IFERROR(__xludf.DUMMYFUNCTION("""COMPUTED_VALUE"""),"Ms Deepali")</f>
        <v>Ms Deepali</v>
      </c>
      <c r="K81" s="1" t="str">
        <f>IFERROR(__xludf.DUMMYFUNCTION("""COMPUTED_VALUE"""),"3-4 hours")</f>
        <v>3-4 hours</v>
      </c>
      <c r="L81" s="1" t="str">
        <f>IFERROR(__xludf.DUMMYFUNCTION("""COMPUTED_VALUE"""),"Time saved in travelling")</f>
        <v>Time saved in travelling</v>
      </c>
      <c r="M81" s="1" t="str">
        <f>IFERROR(__xludf.DUMMYFUNCTION("""COMPUTED_VALUE"""),"Lack of physical interaction and personal touch ‘")</f>
        <v>Lack of physical interaction and personal touch ‘</v>
      </c>
      <c r="N81" s="1">
        <f>IFERROR(__xludf.DUMMYFUNCTION("""COMPUTED_VALUE"""),7.0)</f>
        <v>7</v>
      </c>
      <c r="O81" s="1" t="str">
        <f>IFERROR(__xludf.DUMMYFUNCTION("""COMPUTED_VALUE"""),"Offline")</f>
        <v>Offline</v>
      </c>
      <c r="P81" s="1" t="str">
        <f>IFERROR(__xludf.DUMMYFUNCTION("""COMPUTED_VALUE"""),"Compulsion due to pandemic")</f>
        <v>Compulsion due to pandemic</v>
      </c>
      <c r="Q81" s="1" t="str">
        <f>IFERROR(__xludf.DUMMYFUNCTION("""COMPUTED_VALUE"""),"Yes")</f>
        <v>Yes</v>
      </c>
      <c r="R81" s="1" t="str">
        <f>IFERROR(__xludf.DUMMYFUNCTION("""COMPUTED_VALUE"""),"Yes")</f>
        <v>Yes</v>
      </c>
      <c r="S81" s="1" t="str">
        <f>IFERROR(__xludf.DUMMYFUNCTION("""COMPUTED_VALUE"""),"Yes")</f>
        <v>Yes</v>
      </c>
      <c r="T81" s="1" t="str">
        <f>IFERROR(__xludf.DUMMYFUNCTION("""COMPUTED_VALUE"""),"No")</f>
        <v>No</v>
      </c>
      <c r="U81" s="1" t="str">
        <f>IFERROR(__xludf.DUMMYFUNCTION("""COMPUTED_VALUE"""),"Yes")</f>
        <v>Yes</v>
      </c>
      <c r="V81" s="1" t="str">
        <f>IFERROR(__xludf.DUMMYFUNCTION("""COMPUTED_VALUE"""),"Offline")</f>
        <v>Offline</v>
      </c>
      <c r="W81" s="1" t="str">
        <f>IFERROR(__xludf.DUMMYFUNCTION("""COMPUTED_VALUE"""),"No")</f>
        <v>No</v>
      </c>
      <c r="X81" s="1" t="str">
        <f>IFERROR(__xludf.DUMMYFUNCTION("""COMPUTED_VALUE"""),"Yes")</f>
        <v>Yes</v>
      </c>
      <c r="Y81" s="1" t="str">
        <f>IFERROR(__xludf.DUMMYFUNCTION("""COMPUTED_VALUE"""),"Yes")</f>
        <v>Yes</v>
      </c>
      <c r="Z81" s="1" t="str">
        <f>IFERROR(__xludf.DUMMYFUNCTION("""COMPUTED_VALUE"""),"Yes")</f>
        <v>Yes</v>
      </c>
      <c r="AA81" s="1" t="str">
        <f>IFERROR(__xludf.DUMMYFUNCTION("""COMPUTED_VALUE"""),"Yes")</f>
        <v>Yes</v>
      </c>
      <c r="AB81" s="1" t="str">
        <f>IFERROR(__xludf.DUMMYFUNCTION("""COMPUTED_VALUE"""),"Yes . Communication skills ")</f>
        <v>Yes . Communication skills </v>
      </c>
      <c r="AC81" s="1" t="str">
        <f>IFERROR(__xludf.DUMMYFUNCTION("""COMPUTED_VALUE"""),"Yes ")</f>
        <v>Yes </v>
      </c>
      <c r="AD8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1" s="1" t="str">
        <f>IFERROR(__xludf.DUMMYFUNCTION("""COMPUTED_VALUE"""),"Sleep")</f>
        <v>Sleep</v>
      </c>
      <c r="AF81" s="1" t="str">
        <f>IFERROR(__xludf.DUMMYFUNCTION("""COMPUTED_VALUE"""),"None")</f>
        <v>None</v>
      </c>
      <c r="AG81" s="1" t="str">
        <f>IFERROR(__xludf.DUMMYFUNCTION("""COMPUTED_VALUE"""),"None")</f>
        <v>None</v>
      </c>
      <c r="AH81" s="1" t="str">
        <f>IFERROR(__xludf.DUMMYFUNCTION("""COMPUTED_VALUE"""),"None")</f>
        <v>None</v>
      </c>
      <c r="AI81" s="1" t="str">
        <f>IFERROR(__xludf.DUMMYFUNCTION("""COMPUTED_VALUE"""),"Yes")</f>
        <v>Yes</v>
      </c>
    </row>
    <row r="82">
      <c r="A82" s="2">
        <f>IFERROR(__xludf.DUMMYFUNCTION("""COMPUTED_VALUE"""),44580.90491362268)</f>
        <v>44580.90491</v>
      </c>
      <c r="B82" s="1" t="str">
        <f>IFERROR(__xludf.DUMMYFUNCTION("""COMPUTED_VALUE"""),"khushi.kajal12@gmail.com")</f>
        <v>khushi.kajal12@gmail.com</v>
      </c>
      <c r="C82" s="1" t="str">
        <f>IFERROR(__xludf.DUMMYFUNCTION("""COMPUTED_VALUE"""),"Khushi")</f>
        <v>Khushi</v>
      </c>
      <c r="D82" s="1" t="str">
        <f>IFERROR(__xludf.DUMMYFUNCTION("""COMPUTED_VALUE"""),"B.A. (Hons) Economics")</f>
        <v>B.A. (Hons) Economics</v>
      </c>
      <c r="E82" s="1" t="str">
        <f>IFERROR(__xludf.DUMMYFUNCTION("""COMPUTED_VALUE"""),"21/1529")</f>
        <v>21/1529</v>
      </c>
      <c r="F82" s="3">
        <f>IFERROR(__xludf.DUMMYFUNCTION("""COMPUTED_VALUE"""),7.678683031E9)</f>
        <v>7678683031</v>
      </c>
      <c r="G82" s="1" t="str">
        <f>IFERROR(__xludf.DUMMYFUNCTION("""COMPUTED_VALUE"""),"Haryana")</f>
        <v>Haryana</v>
      </c>
      <c r="H82" s="1" t="str">
        <f>IFERROR(__xludf.DUMMYFUNCTION("""COMPUTED_VALUE"""),"Shiksha Bharti Vidyalaya")</f>
        <v>Shiksha Bharti Vidyalaya</v>
      </c>
      <c r="I82" s="1" t="str">
        <f>IFERROR(__xludf.DUMMYFUNCTION("""COMPUTED_VALUE"""),"Yes")</f>
        <v>Yes</v>
      </c>
      <c r="J82" s="1" t="str">
        <f>IFERROR(__xludf.DUMMYFUNCTION("""COMPUTED_VALUE"""),"Deepali")</f>
        <v>Deepali</v>
      </c>
      <c r="K82" s="1" t="str">
        <f>IFERROR(__xludf.DUMMYFUNCTION("""COMPUTED_VALUE"""),"More than 6 hours")</f>
        <v>More than 6 hours</v>
      </c>
      <c r="L82" s="1" t="str">
        <f>IFERROR(__xludf.DUMMYFUNCTION("""COMPUTED_VALUE"""),"Time saved in travelling, Convenience to outstation students")</f>
        <v>Time saved in travelling, Convenience to outstation students</v>
      </c>
      <c r="M82" s="1" t="str">
        <f>IFERROR(__xludf.DUMMYFUNCTION("""COMPUTED_VALUE"""),"Network related disruptions, Lack of physical interaction and personal touch ‘")</f>
        <v>Network related disruptions, Lack of physical interaction and personal touch ‘</v>
      </c>
      <c r="N82" s="1">
        <f>IFERROR(__xludf.DUMMYFUNCTION("""COMPUTED_VALUE"""),6.0)</f>
        <v>6</v>
      </c>
      <c r="O82" s="1" t="str">
        <f>IFERROR(__xludf.DUMMYFUNCTION("""COMPUTED_VALUE"""),"Offline")</f>
        <v>Offline</v>
      </c>
      <c r="P82" s="1" t="str">
        <f>IFERROR(__xludf.DUMMYFUNCTION("""COMPUTED_VALUE"""),"Satisfactory")</f>
        <v>Satisfactory</v>
      </c>
      <c r="Q82" s="1" t="str">
        <f>IFERROR(__xludf.DUMMYFUNCTION("""COMPUTED_VALUE"""),"Yes")</f>
        <v>Yes</v>
      </c>
      <c r="R82" s="1" t="str">
        <f>IFERROR(__xludf.DUMMYFUNCTION("""COMPUTED_VALUE"""),"Yes")</f>
        <v>Yes</v>
      </c>
      <c r="S82" s="1" t="str">
        <f>IFERROR(__xludf.DUMMYFUNCTION("""COMPUTED_VALUE"""),"Yes")</f>
        <v>Yes</v>
      </c>
      <c r="T82" s="1" t="str">
        <f>IFERROR(__xludf.DUMMYFUNCTION("""COMPUTED_VALUE"""),"Yes")</f>
        <v>Yes</v>
      </c>
      <c r="U82" s="1" t="str">
        <f>IFERROR(__xludf.DUMMYFUNCTION("""COMPUTED_VALUE"""),"No")</f>
        <v>No</v>
      </c>
      <c r="V82" s="1" t="str">
        <f>IFERROR(__xludf.DUMMYFUNCTION("""COMPUTED_VALUE"""),"Online")</f>
        <v>Online</v>
      </c>
      <c r="W82" s="1" t="str">
        <f>IFERROR(__xludf.DUMMYFUNCTION("""COMPUTED_VALUE"""),"Yes")</f>
        <v>Yes</v>
      </c>
      <c r="X82" s="1" t="str">
        <f>IFERROR(__xludf.DUMMYFUNCTION("""COMPUTED_VALUE"""),"No")</f>
        <v>No</v>
      </c>
      <c r="Y82" s="1" t="str">
        <f>IFERROR(__xludf.DUMMYFUNCTION("""COMPUTED_VALUE"""),"Yes")</f>
        <v>Yes</v>
      </c>
      <c r="Z82" s="1" t="str">
        <f>IFERROR(__xludf.DUMMYFUNCTION("""COMPUTED_VALUE"""),"Yes")</f>
        <v>Yes</v>
      </c>
      <c r="AA82" s="1" t="str">
        <f>IFERROR(__xludf.DUMMYFUNCTION("""COMPUTED_VALUE"""),"Yes")</f>
        <v>Yes</v>
      </c>
      <c r="AB82" s="1"/>
      <c r="AC82" s="1"/>
      <c r="AD8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2" s="1"/>
      <c r="AF82" s="1" t="str">
        <f>IFERROR(__xludf.DUMMYFUNCTION("""COMPUTED_VALUE"""),"Mild: Family members ocassionally short-tempered with one another;no physical violence.")</f>
        <v>Mild: Family members ocassionally short-tempered with one another;no physical violence.</v>
      </c>
      <c r="AG82" s="1"/>
      <c r="AH82" s="1" t="str">
        <f>IFERROR(__xludf.DUMMYFUNCTION("""COMPUTED_VALUE"""),"None")</f>
        <v>None</v>
      </c>
      <c r="AI82" s="1" t="str">
        <f>IFERROR(__xludf.DUMMYFUNCTION("""COMPUTED_VALUE"""),"Yes")</f>
        <v>Yes</v>
      </c>
    </row>
    <row r="83">
      <c r="A83" s="2">
        <f>IFERROR(__xludf.DUMMYFUNCTION("""COMPUTED_VALUE"""),44580.93986155093)</f>
        <v>44580.93986</v>
      </c>
      <c r="B83" s="1" t="str">
        <f>IFERROR(__xludf.DUMMYFUNCTION("""COMPUTED_VALUE"""),"ishetatangri@gmail.com")</f>
        <v>ishetatangri@gmail.com</v>
      </c>
      <c r="C83" s="1" t="str">
        <f>IFERROR(__xludf.DUMMYFUNCTION("""COMPUTED_VALUE"""),"Isheta Tangri")</f>
        <v>Isheta Tangri</v>
      </c>
      <c r="D83" s="1" t="str">
        <f>IFERROR(__xludf.DUMMYFUNCTION("""COMPUTED_VALUE"""),"B.A. (Hons) Economics")</f>
        <v>B.A. (Hons) Economics</v>
      </c>
      <c r="E83" s="1" t="str">
        <f>IFERROR(__xludf.DUMMYFUNCTION("""COMPUTED_VALUE"""),"21/1305")</f>
        <v>21/1305</v>
      </c>
      <c r="F83" s="3">
        <f>IFERROR(__xludf.DUMMYFUNCTION("""COMPUTED_VALUE"""),9.667627815E9)</f>
        <v>9667627815</v>
      </c>
      <c r="G83" s="1" t="str">
        <f>IFERROR(__xludf.DUMMYFUNCTION("""COMPUTED_VALUE"""),"New Delhi")</f>
        <v>New Delhi</v>
      </c>
      <c r="H83" s="1" t="str">
        <f>IFERROR(__xludf.DUMMYFUNCTION("""COMPUTED_VALUE"""),"Holy Child Auxilium School")</f>
        <v>Holy Child Auxilium School</v>
      </c>
      <c r="I83" s="1" t="str">
        <f>IFERROR(__xludf.DUMMYFUNCTION("""COMPUTED_VALUE"""),"Yes")</f>
        <v>Yes</v>
      </c>
      <c r="J83" s="1" t="str">
        <f>IFERROR(__xludf.DUMMYFUNCTION("""COMPUTED_VALUE"""),"Vaishali Ma'am")</f>
        <v>Vaishali Ma'am</v>
      </c>
      <c r="K83" s="1" t="str">
        <f>IFERROR(__xludf.DUMMYFUNCTION("""COMPUTED_VALUE"""),"4-5 hours")</f>
        <v>4-5 hours</v>
      </c>
      <c r="L83" s="1" t="str">
        <f>IFERROR(__xludf.DUMMYFUNCTION("""COMPUTED_VALUE"""),"Time saved in travelling")</f>
        <v>Time saved in travelling</v>
      </c>
      <c r="M83" s="1" t="str">
        <f>IFERROR(__xludf.DUMMYFUNCTION("""COMPUTED_VALUE"""),"Network related disruptions, Lack of physical interaction and personal touch ‘")</f>
        <v>Network related disruptions, Lack of physical interaction and personal touch ‘</v>
      </c>
      <c r="N83" s="1">
        <f>IFERROR(__xludf.DUMMYFUNCTION("""COMPUTED_VALUE"""),6.0)</f>
        <v>6</v>
      </c>
      <c r="O83" s="1" t="str">
        <f>IFERROR(__xludf.DUMMYFUNCTION("""COMPUTED_VALUE"""),"Offline")</f>
        <v>Offline</v>
      </c>
      <c r="P83" s="1" t="str">
        <f>IFERROR(__xludf.DUMMYFUNCTION("""COMPUTED_VALUE"""),"Satisfactory")</f>
        <v>Satisfactory</v>
      </c>
      <c r="Q83" s="1" t="str">
        <f>IFERROR(__xludf.DUMMYFUNCTION("""COMPUTED_VALUE"""),"Yes")</f>
        <v>Yes</v>
      </c>
      <c r="R83" s="1" t="str">
        <f>IFERROR(__xludf.DUMMYFUNCTION("""COMPUTED_VALUE"""),"Yes")</f>
        <v>Yes</v>
      </c>
      <c r="S83" s="1" t="str">
        <f>IFERROR(__xludf.DUMMYFUNCTION("""COMPUTED_VALUE"""),"Yes")</f>
        <v>Yes</v>
      </c>
      <c r="T83" s="1" t="str">
        <f>IFERROR(__xludf.DUMMYFUNCTION("""COMPUTED_VALUE"""),"No")</f>
        <v>No</v>
      </c>
      <c r="U83" s="1" t="str">
        <f>IFERROR(__xludf.DUMMYFUNCTION("""COMPUTED_VALUE"""),"Yes")</f>
        <v>Yes</v>
      </c>
      <c r="V83" s="1" t="str">
        <f>IFERROR(__xludf.DUMMYFUNCTION("""COMPUTED_VALUE"""),"Offline")</f>
        <v>Offline</v>
      </c>
      <c r="W83" s="1" t="str">
        <f>IFERROR(__xludf.DUMMYFUNCTION("""COMPUTED_VALUE"""),"No")</f>
        <v>No</v>
      </c>
      <c r="X83" s="1" t="str">
        <f>IFERROR(__xludf.DUMMYFUNCTION("""COMPUTED_VALUE"""),"Yes")</f>
        <v>Yes</v>
      </c>
      <c r="Y83" s="1" t="str">
        <f>IFERROR(__xludf.DUMMYFUNCTION("""COMPUTED_VALUE"""),"Yes")</f>
        <v>Yes</v>
      </c>
      <c r="Z83" s="1" t="str">
        <f>IFERROR(__xludf.DUMMYFUNCTION("""COMPUTED_VALUE"""),"Yes")</f>
        <v>Yes</v>
      </c>
      <c r="AA83" s="1" t="str">
        <f>IFERROR(__xludf.DUMMYFUNCTION("""COMPUTED_VALUE"""),"Yes")</f>
        <v>Yes</v>
      </c>
      <c r="AB83" s="1"/>
      <c r="AC83" s="1"/>
      <c r="AD83"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3" s="1"/>
      <c r="AF83" s="1" t="str">
        <f>IFERROR(__xludf.DUMMYFUNCTION("""COMPUTED_VALUE"""),"Mild: Family members ocassionally short-tempered with one another;no physical violence.")</f>
        <v>Mild: Family members ocassionally short-tempered with one another;no physical violence.</v>
      </c>
      <c r="AG83" s="1" t="str">
        <f>IFERROR(__xludf.DUMMYFUNCTION("""COMPUTED_VALUE"""),"None")</f>
        <v>None</v>
      </c>
      <c r="AH83" s="1" t="str">
        <f>IFERROR(__xludf.DUMMYFUNCTION("""COMPUTED_VALUE"""),"Second Dose")</f>
        <v>Second Dose</v>
      </c>
      <c r="AI83" s="1" t="str">
        <f>IFERROR(__xludf.DUMMYFUNCTION("""COMPUTED_VALUE"""),"Yes")</f>
        <v>Yes</v>
      </c>
    </row>
    <row r="84">
      <c r="A84" s="2">
        <f>IFERROR(__xludf.DUMMYFUNCTION("""COMPUTED_VALUE"""),44580.95986609954)</f>
        <v>44580.95987</v>
      </c>
      <c r="B84" s="1" t="str">
        <f>IFERROR(__xludf.DUMMYFUNCTION("""COMPUTED_VALUE"""),"khetarpalmanika@gmail.com")</f>
        <v>khetarpalmanika@gmail.com</v>
      </c>
      <c r="C84" s="1" t="str">
        <f>IFERROR(__xludf.DUMMYFUNCTION("""COMPUTED_VALUE"""),"Manika Khetarpal")</f>
        <v>Manika Khetarpal</v>
      </c>
      <c r="D84" s="1" t="str">
        <f>IFERROR(__xludf.DUMMYFUNCTION("""COMPUTED_VALUE"""),"B.A. (Hons) Economics")</f>
        <v>B.A. (Hons) Economics</v>
      </c>
      <c r="E84" s="1" t="str">
        <f>IFERROR(__xludf.DUMMYFUNCTION("""COMPUTED_VALUE"""),"21/1211")</f>
        <v>21/1211</v>
      </c>
      <c r="F84" s="3"/>
      <c r="G84" s="1" t="str">
        <f>IFERROR(__xludf.DUMMYFUNCTION("""COMPUTED_VALUE"""),"New Delhi, Delhi")</f>
        <v>New Delhi, Delhi</v>
      </c>
      <c r="H84" s="1" t="str">
        <f>IFERROR(__xludf.DUMMYFUNCTION("""COMPUTED_VALUE"""),"Father Agnel School, New Delhi")</f>
        <v>Father Agnel School, New Delhi</v>
      </c>
      <c r="I84" s="1" t="str">
        <f>IFERROR(__xludf.DUMMYFUNCTION("""COMPUTED_VALUE"""),"Yes")</f>
        <v>Yes</v>
      </c>
      <c r="J84" s="1" t="str">
        <f>IFERROR(__xludf.DUMMYFUNCTION("""COMPUTED_VALUE"""),"Ms. Sonika")</f>
        <v>Ms. Sonika</v>
      </c>
      <c r="K84" s="1" t="str">
        <f>IFERROR(__xludf.DUMMYFUNCTION("""COMPUTED_VALUE"""),"More than 6 hours")</f>
        <v>More than 6 hours</v>
      </c>
      <c r="L84" s="1" t="str">
        <f>IFERROR(__xludf.DUMMYFUNCTION("""COMPUTED_VALUE"""),"Time saved in travelling")</f>
        <v>Time saved in travelling</v>
      </c>
      <c r="M84" s="1" t="str">
        <f>IFERROR(__xludf.DUMMYFUNCTION("""COMPUTED_VALUE"""),"Lack of physical interaction and personal touch ‘")</f>
        <v>Lack of physical interaction and personal touch ‘</v>
      </c>
      <c r="N84" s="1">
        <f>IFERROR(__xludf.DUMMYFUNCTION("""COMPUTED_VALUE"""),7.0)</f>
        <v>7</v>
      </c>
      <c r="O84" s="1" t="str">
        <f>IFERROR(__xludf.DUMMYFUNCTION("""COMPUTED_VALUE"""),"Blended Learning (both)")</f>
        <v>Blended Learning (both)</v>
      </c>
      <c r="P84" s="1" t="str">
        <f>IFERROR(__xludf.DUMMYFUNCTION("""COMPUTED_VALUE"""),"Compulsion due to pandemic")</f>
        <v>Compulsion due to pandemic</v>
      </c>
      <c r="Q84" s="1" t="str">
        <f>IFERROR(__xludf.DUMMYFUNCTION("""COMPUTED_VALUE"""),"Yes")</f>
        <v>Yes</v>
      </c>
      <c r="R84" s="1" t="str">
        <f>IFERROR(__xludf.DUMMYFUNCTION("""COMPUTED_VALUE"""),"Yes")</f>
        <v>Yes</v>
      </c>
      <c r="S84" s="1" t="str">
        <f>IFERROR(__xludf.DUMMYFUNCTION("""COMPUTED_VALUE"""),"Yes")</f>
        <v>Yes</v>
      </c>
      <c r="T84" s="1" t="str">
        <f>IFERROR(__xludf.DUMMYFUNCTION("""COMPUTED_VALUE"""),"Yes")</f>
        <v>Yes</v>
      </c>
      <c r="U84" s="1" t="str">
        <f>IFERROR(__xludf.DUMMYFUNCTION("""COMPUTED_VALUE"""),"Yes")</f>
        <v>Yes</v>
      </c>
      <c r="V84" s="1" t="str">
        <f>IFERROR(__xludf.DUMMYFUNCTION("""COMPUTED_VALUE"""),"Online")</f>
        <v>Online</v>
      </c>
      <c r="W84" s="1" t="str">
        <f>IFERROR(__xludf.DUMMYFUNCTION("""COMPUTED_VALUE"""),"No")</f>
        <v>No</v>
      </c>
      <c r="X84" s="1" t="str">
        <f>IFERROR(__xludf.DUMMYFUNCTION("""COMPUTED_VALUE"""),"Yes")</f>
        <v>Yes</v>
      </c>
      <c r="Y84" s="1" t="str">
        <f>IFERROR(__xludf.DUMMYFUNCTION("""COMPUTED_VALUE"""),"Yes")</f>
        <v>Yes</v>
      </c>
      <c r="Z84" s="1" t="str">
        <f>IFERROR(__xludf.DUMMYFUNCTION("""COMPUTED_VALUE"""),"Yes")</f>
        <v>Yes</v>
      </c>
      <c r="AA84" s="1" t="str">
        <f>IFERROR(__xludf.DUMMYFUNCTION("""COMPUTED_VALUE"""),"No")</f>
        <v>No</v>
      </c>
      <c r="AB84" s="1" t="str">
        <f>IFERROR(__xludf.DUMMYFUNCTION("""COMPUTED_VALUE"""),"Building self confidence and time management skills")</f>
        <v>Building self confidence and time management skills</v>
      </c>
      <c r="AC84" s="1" t="str">
        <f>IFERROR(__xludf.DUMMYFUNCTION("""COMPUTED_VALUE"""),"Yes")</f>
        <v>Yes</v>
      </c>
      <c r="AD8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4" s="1" t="str">
        <f>IFERROR(__xludf.DUMMYFUNCTION("""COMPUTED_VALUE"""),"Music and dramas")</f>
        <v>Music and dramas</v>
      </c>
      <c r="AF84" s="1" t="str">
        <f>IFERROR(__xludf.DUMMYFUNCTION("""COMPUTED_VALUE"""),"Mild: Family members ocassionally short-tempered with one another;no physical violence.")</f>
        <v>Mild: Family members ocassionally short-tempered with one another;no physical violence.</v>
      </c>
      <c r="AG84" s="1" t="str">
        <f>IFERROR(__xludf.DUMMYFUNCTION("""COMPUTED_VALUE"""),"None")</f>
        <v>None</v>
      </c>
      <c r="AH84" s="1" t="str">
        <f>IFERROR(__xludf.DUMMYFUNCTION("""COMPUTED_VALUE"""),"First Dose")</f>
        <v>First Dose</v>
      </c>
      <c r="AI84" s="1" t="str">
        <f>IFERROR(__xludf.DUMMYFUNCTION("""COMPUTED_VALUE"""),"Yes")</f>
        <v>Yes</v>
      </c>
    </row>
    <row r="85">
      <c r="A85" s="2">
        <f>IFERROR(__xludf.DUMMYFUNCTION("""COMPUTED_VALUE"""),44581.40805253472)</f>
        <v>44581.40805</v>
      </c>
      <c r="B85" s="1" t="str">
        <f>IFERROR(__xludf.DUMMYFUNCTION("""COMPUTED_VALUE"""),"krishitamalhotra@gmail.com")</f>
        <v>krishitamalhotra@gmail.com</v>
      </c>
      <c r="C85" s="1" t="str">
        <f>IFERROR(__xludf.DUMMYFUNCTION("""COMPUTED_VALUE"""),"Krishita Malhotra ")</f>
        <v>Krishita Malhotra </v>
      </c>
      <c r="D85" s="1" t="str">
        <f>IFERROR(__xludf.DUMMYFUNCTION("""COMPUTED_VALUE"""),"B.A. (Hons) Economics")</f>
        <v>B.A. (Hons) Economics</v>
      </c>
      <c r="E85" s="1" t="str">
        <f>IFERROR(__xludf.DUMMYFUNCTION("""COMPUTED_VALUE"""),"21/1472")</f>
        <v>21/1472</v>
      </c>
      <c r="F85" s="3">
        <f>IFERROR(__xludf.DUMMYFUNCTION("""COMPUTED_VALUE"""),9.821852711E9)</f>
        <v>9821852711</v>
      </c>
      <c r="G85" s="1" t="str">
        <f>IFERROR(__xludf.DUMMYFUNCTION("""COMPUTED_VALUE"""),"New Delhi, Delhi ")</f>
        <v>New Delhi, Delhi </v>
      </c>
      <c r="H85" s="1" t="str">
        <f>IFERROR(__xludf.DUMMYFUNCTION("""COMPUTED_VALUE"""),"Manav sthali school")</f>
        <v>Manav sthali school</v>
      </c>
      <c r="I85" s="1" t="str">
        <f>IFERROR(__xludf.DUMMYFUNCTION("""COMPUTED_VALUE"""),"No")</f>
        <v>No</v>
      </c>
      <c r="J85" s="1" t="str">
        <f>IFERROR(__xludf.DUMMYFUNCTION("""COMPUTED_VALUE"""),"Ms. Deepali")</f>
        <v>Ms. Deepali</v>
      </c>
      <c r="K85" s="1" t="str">
        <f>IFERROR(__xludf.DUMMYFUNCTION("""COMPUTED_VALUE"""),"4-5 hours")</f>
        <v>4-5 hours</v>
      </c>
      <c r="L85" s="1" t="str">
        <f>IFERROR(__xludf.DUMMYFUNCTION("""COMPUTED_VALUE"""),"Time saved in travelling")</f>
        <v>Time saved in travelling</v>
      </c>
      <c r="M85"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85" s="1">
        <f>IFERROR(__xludf.DUMMYFUNCTION("""COMPUTED_VALUE"""),4.0)</f>
        <v>4</v>
      </c>
      <c r="O85" s="1" t="str">
        <f>IFERROR(__xludf.DUMMYFUNCTION("""COMPUTED_VALUE"""),"Blended Learning (both)")</f>
        <v>Blended Learning (both)</v>
      </c>
      <c r="P85" s="1" t="str">
        <f>IFERROR(__xludf.DUMMYFUNCTION("""COMPUTED_VALUE"""),"Satisfactory")</f>
        <v>Satisfactory</v>
      </c>
      <c r="Q85" s="1" t="str">
        <f>IFERROR(__xludf.DUMMYFUNCTION("""COMPUTED_VALUE"""),"Yes")</f>
        <v>Yes</v>
      </c>
      <c r="R85" s="1" t="str">
        <f>IFERROR(__xludf.DUMMYFUNCTION("""COMPUTED_VALUE"""),"Yes")</f>
        <v>Yes</v>
      </c>
      <c r="S85" s="1" t="str">
        <f>IFERROR(__xludf.DUMMYFUNCTION("""COMPUTED_VALUE"""),"Yes")</f>
        <v>Yes</v>
      </c>
      <c r="T85" s="1" t="str">
        <f>IFERROR(__xludf.DUMMYFUNCTION("""COMPUTED_VALUE"""),"Yes")</f>
        <v>Yes</v>
      </c>
      <c r="U85" s="1" t="str">
        <f>IFERROR(__xludf.DUMMYFUNCTION("""COMPUTED_VALUE"""),"Yes")</f>
        <v>Yes</v>
      </c>
      <c r="V85" s="1" t="str">
        <f>IFERROR(__xludf.DUMMYFUNCTION("""COMPUTED_VALUE"""),"Online")</f>
        <v>Online</v>
      </c>
      <c r="W85" s="1" t="str">
        <f>IFERROR(__xludf.DUMMYFUNCTION("""COMPUTED_VALUE"""),"No")</f>
        <v>No</v>
      </c>
      <c r="X85" s="1" t="str">
        <f>IFERROR(__xludf.DUMMYFUNCTION("""COMPUTED_VALUE"""),"No")</f>
        <v>No</v>
      </c>
      <c r="Y85" s="1" t="str">
        <f>IFERROR(__xludf.DUMMYFUNCTION("""COMPUTED_VALUE"""),"Yes")</f>
        <v>Yes</v>
      </c>
      <c r="Z85" s="1" t="str">
        <f>IFERROR(__xludf.DUMMYFUNCTION("""COMPUTED_VALUE"""),"Yes")</f>
        <v>Yes</v>
      </c>
      <c r="AA85" s="1" t="str">
        <f>IFERROR(__xludf.DUMMYFUNCTION("""COMPUTED_VALUE"""),"Yes")</f>
        <v>Yes</v>
      </c>
      <c r="AB85" s="1"/>
      <c r="AC85" s="1"/>
      <c r="AD8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5" s="1"/>
      <c r="AF85" s="1" t="str">
        <f>IFERROR(__xludf.DUMMYFUNCTION("""COMPUTED_VALUE"""),"None")</f>
        <v>None</v>
      </c>
      <c r="AG85" s="1" t="str">
        <f>IFERROR(__xludf.DUMMYFUNCTION("""COMPUTED_VALUE"""),"None")</f>
        <v>None</v>
      </c>
      <c r="AH85" s="1" t="str">
        <f>IFERROR(__xludf.DUMMYFUNCTION("""COMPUTED_VALUE"""),"Second Dose")</f>
        <v>Second Dose</v>
      </c>
      <c r="AI85" s="1" t="str">
        <f>IFERROR(__xludf.DUMMYFUNCTION("""COMPUTED_VALUE"""),"Yes")</f>
        <v>Yes</v>
      </c>
    </row>
  </sheetData>
  <drawing r:id="rId1"/>
</worksheet>
</file>